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REPORTES HIS2014\NUTRICION2014\"/>
    </mc:Choice>
  </mc:AlternateContent>
  <bookViews>
    <workbookView xWindow="1530" yWindow="60" windowWidth="9195" windowHeight="5895" tabRatio="714"/>
  </bookViews>
  <sheets>
    <sheet name="INFORME MENSUAL(1)" sheetId="1" r:id="rId1"/>
  </sheets>
  <definedNames>
    <definedName name="_xlnm.Print_Area" localSheetId="0">'INFORME MENSUAL(1)'!$A$1:$P$174</definedName>
  </definedNames>
  <calcPr calcId="152511"/>
</workbook>
</file>

<file path=xl/calcChain.xml><?xml version="1.0" encoding="utf-8"?>
<calcChain xmlns="http://schemas.openxmlformats.org/spreadsheetml/2006/main">
  <c r="F139" i="1" l="1"/>
  <c r="F138" i="1"/>
  <c r="G130" i="1"/>
  <c r="G131" i="1"/>
  <c r="G132" i="1"/>
  <c r="G133" i="1"/>
  <c r="G134" i="1"/>
  <c r="G129" i="1"/>
  <c r="E109" i="1"/>
  <c r="E104" i="1"/>
  <c r="E105" i="1"/>
  <c r="E103" i="1"/>
  <c r="E98" i="1"/>
  <c r="E99" i="1"/>
  <c r="E97" i="1"/>
  <c r="F89" i="1"/>
  <c r="F90" i="1"/>
  <c r="F91" i="1"/>
  <c r="F92" i="1"/>
  <c r="F93" i="1"/>
  <c r="F88" i="1"/>
  <c r="K80" i="1"/>
  <c r="K81" i="1"/>
  <c r="K82" i="1"/>
  <c r="K83" i="1"/>
  <c r="K84" i="1"/>
  <c r="K79" i="1"/>
  <c r="F74" i="1"/>
  <c r="F75" i="1"/>
  <c r="F73" i="1"/>
  <c r="F66" i="1"/>
  <c r="F67" i="1"/>
  <c r="F68" i="1"/>
  <c r="F65" i="1"/>
  <c r="F58" i="1"/>
  <c r="F59" i="1"/>
  <c r="F60" i="1"/>
  <c r="F57" i="1"/>
  <c r="L49" i="1"/>
  <c r="L50" i="1"/>
  <c r="L48" i="1"/>
  <c r="E49" i="1"/>
  <c r="E50" i="1"/>
  <c r="E51" i="1"/>
  <c r="E52" i="1"/>
  <c r="E48" i="1"/>
  <c r="F42" i="1"/>
  <c r="F43" i="1"/>
  <c r="F41" i="1"/>
  <c r="J33" i="1"/>
  <c r="J34" i="1"/>
  <c r="J35" i="1"/>
  <c r="J36" i="1"/>
  <c r="J37" i="1"/>
  <c r="J32" i="1"/>
  <c r="F33" i="1"/>
  <c r="F34" i="1"/>
  <c r="F35" i="1"/>
  <c r="F36" i="1"/>
  <c r="F37" i="1"/>
  <c r="F32" i="1"/>
</calcChain>
</file>

<file path=xl/sharedStrings.xml><?xml version="1.0" encoding="utf-8"?>
<sst xmlns="http://schemas.openxmlformats.org/spreadsheetml/2006/main" count="230" uniqueCount="136">
  <si>
    <t>TOTAL</t>
  </si>
  <si>
    <t>INSTITUCION</t>
  </si>
  <si>
    <t>DIRESA/DISA</t>
  </si>
  <si>
    <t>MINSA</t>
  </si>
  <si>
    <t>ESTABLECIMIENTO</t>
  </si>
  <si>
    <t>ESSALUD</t>
  </si>
  <si>
    <t>MES</t>
  </si>
  <si>
    <t>SANIDAD FFAA-PNP</t>
  </si>
  <si>
    <t>AÑO</t>
  </si>
  <si>
    <t>OTRA</t>
  </si>
  <si>
    <t>INFORME  E.S. ALIMENTACION Y NUTRICION</t>
  </si>
  <si>
    <t>Total</t>
  </si>
  <si>
    <t>CLASIFICACION</t>
  </si>
  <si>
    <t>PEQUEÑO PARA EDAD GESTACIONAL</t>
  </si>
  <si>
    <t>ADECUADO PARA EDAD GESTACIONAL</t>
  </si>
  <si>
    <t>GRANDE PARA LA EDAD GESTACIONAL</t>
  </si>
  <si>
    <t>I. VALORACION NUTRICIONAL</t>
  </si>
  <si>
    <r>
      <t>RECIEN NACIDO: (</t>
    </r>
    <r>
      <rPr>
        <sz val="8"/>
        <rFont val="Arial"/>
        <family val="2"/>
      </rPr>
      <t>Según PESO para edad gestacional)</t>
    </r>
  </si>
  <si>
    <r>
      <t>RECIEN NACIDO: (</t>
    </r>
    <r>
      <rPr>
        <sz val="8"/>
        <rFont val="Arial"/>
        <family val="2"/>
      </rPr>
      <t>Según PESO al nacer)</t>
    </r>
  </si>
  <si>
    <t>PESO EXTREMADAMENTE BAJO</t>
  </si>
  <si>
    <t>MUY BAJO PESO</t>
  </si>
  <si>
    <t>BAJO PESO AL NACER</t>
  </si>
  <si>
    <t>NORMAL</t>
  </si>
  <si>
    <t>MACROSOMICO</t>
  </si>
  <si>
    <r>
      <t>MENORES DE 5 AÑOS (</t>
    </r>
    <r>
      <rPr>
        <sz val="8"/>
        <rFont val="Arial"/>
        <family val="2"/>
      </rPr>
      <t>PESO / EDAD) (PESO / TALLA)</t>
    </r>
  </si>
  <si>
    <t>PESO / EDAD</t>
  </si>
  <si>
    <t>RN.</t>
  </si>
  <si>
    <t>&lt; 1 AÑO</t>
  </si>
  <si>
    <t>1-4A</t>
  </si>
  <si>
    <t>PESO / TALLA</t>
  </si>
  <si>
    <t>DESNUTRICION SEVERA</t>
  </si>
  <si>
    <t>DESNUTRICION AGUDA</t>
  </si>
  <si>
    <t>RIESGO DESNUTRICION</t>
  </si>
  <si>
    <t>SOBREPESO</t>
  </si>
  <si>
    <t>OBESIDAD</t>
  </si>
  <si>
    <r>
      <t>MENORES DE 5 AÑOS (</t>
    </r>
    <r>
      <rPr>
        <sz val="8"/>
        <rFont val="Arial"/>
        <family val="2"/>
      </rPr>
      <t>TALLA / EDAD)</t>
    </r>
  </si>
  <si>
    <t>TALLA BAJA</t>
  </si>
  <si>
    <t>ALTA</t>
  </si>
  <si>
    <r>
      <t>MENORES DE 5 A 17 AÑOS (</t>
    </r>
    <r>
      <rPr>
        <sz val="8"/>
        <rFont val="Arial"/>
        <family val="2"/>
      </rPr>
      <t>PESO / EDAD)</t>
    </r>
  </si>
  <si>
    <t>IMC / EDAD</t>
  </si>
  <si>
    <t>5-11A</t>
  </si>
  <si>
    <t>TALLA ALTA</t>
  </si>
  <si>
    <t>DELGADEZ</t>
  </si>
  <si>
    <t>18-29A</t>
  </si>
  <si>
    <t>30-59A</t>
  </si>
  <si>
    <t>&gt; 60A</t>
  </si>
  <si>
    <t>Gestantes IMC</t>
  </si>
  <si>
    <t>BAJO PESO</t>
  </si>
  <si>
    <t>12-17A</t>
  </si>
  <si>
    <t>Gestantes Ganancia de Peso</t>
  </si>
  <si>
    <t>BAJA</t>
  </si>
  <si>
    <t>ADECUADA</t>
  </si>
  <si>
    <t>Consejería Nutricional por Ciclos de Vida</t>
  </si>
  <si>
    <t>60 a +</t>
  </si>
  <si>
    <t>1era. Sesión</t>
  </si>
  <si>
    <t>2da. Sesión</t>
  </si>
  <si>
    <t>3era. Sesión (atendido)</t>
  </si>
  <si>
    <t>4ta Sesión</t>
  </si>
  <si>
    <t>5ta Sesión</t>
  </si>
  <si>
    <t>6ta Sesión</t>
  </si>
  <si>
    <t>Consejería Nutricional Gestantes</t>
  </si>
  <si>
    <t>3era. Sesión</t>
  </si>
  <si>
    <t>6ta Sesión (atendido)</t>
  </si>
  <si>
    <t>12-17a</t>
  </si>
  <si>
    <t>18-29a</t>
  </si>
  <si>
    <t>30-59a</t>
  </si>
  <si>
    <t>Suficiente Yodo</t>
  </si>
  <si>
    <t>Poco Yodo</t>
  </si>
  <si>
    <t>Negativo</t>
  </si>
  <si>
    <t>Vivienda</t>
  </si>
  <si>
    <t>Mercado</t>
  </si>
  <si>
    <t>Control Cualitativo de Sal Yodada (APP98)</t>
  </si>
  <si>
    <t>Control Cuantitativo de Sal Yodada (APP121)</t>
  </si>
  <si>
    <t>Control de Yodación de Sal</t>
  </si>
  <si>
    <t>Yodo entre 15 a 29.9 PPM</t>
  </si>
  <si>
    <t>Yodo mayor a 30 PPM</t>
  </si>
  <si>
    <t>Planta</t>
  </si>
  <si>
    <t>Operativos de control de sal (APP121)</t>
  </si>
  <si>
    <t>Entrega de Canasta a Beneficiarios</t>
  </si>
  <si>
    <t>Niños &lt; de 3 años</t>
  </si>
  <si>
    <t>Madres Gestantes</t>
  </si>
  <si>
    <t>Madres Lactantes</t>
  </si>
  <si>
    <t>Pacientes TBC</t>
  </si>
  <si>
    <t>SUPLEMENTACION CON MICRONUTRIENTES</t>
  </si>
  <si>
    <t>Administración de Sulfato Ferroso  niños</t>
  </si>
  <si>
    <t>Primer Frasco</t>
  </si>
  <si>
    <t>Segundo Frasco</t>
  </si>
  <si>
    <t>Tercer Frasco</t>
  </si>
  <si>
    <t>Cuarto Frasco</t>
  </si>
  <si>
    <t>Quinto Frasco</t>
  </si>
  <si>
    <t>6-11 m</t>
  </si>
  <si>
    <t>12-24 m</t>
  </si>
  <si>
    <t>Administración de Sulfato Ferroso  a Gestante</t>
  </si>
  <si>
    <t>Sexto Frasco</t>
  </si>
  <si>
    <t>Puerp.</t>
  </si>
  <si>
    <t>total</t>
  </si>
  <si>
    <t>Administración de Vitamina A niños</t>
  </si>
  <si>
    <t>1era Dosis</t>
  </si>
  <si>
    <t>2da Dosis</t>
  </si>
  <si>
    <t>24-59m</t>
  </si>
  <si>
    <t>Administración de Micronutrientes (chispitas)</t>
  </si>
  <si>
    <t>1º Dosis</t>
  </si>
  <si>
    <t>2º Dosis</t>
  </si>
  <si>
    <t>3ª Dosis</t>
  </si>
  <si>
    <t>4ª Dosis</t>
  </si>
  <si>
    <t>5º Dosis</t>
  </si>
  <si>
    <t>6ª Dosis</t>
  </si>
  <si>
    <t>7ª Dosis</t>
  </si>
  <si>
    <t>8ª Dosis</t>
  </si>
  <si>
    <t>9ª Dosis</t>
  </si>
  <si>
    <t>10ª Dosis</t>
  </si>
  <si>
    <t>11ª Dosis</t>
  </si>
  <si>
    <t>12ª Dosis</t>
  </si>
  <si>
    <t>Sesiones Demostrativas en alimentación y nutrición</t>
  </si>
  <si>
    <t>6-11m</t>
  </si>
  <si>
    <t>12-23m</t>
  </si>
  <si>
    <t>Inspecciones sanitarias en programas sociales</t>
  </si>
  <si>
    <t>Almacen de EESS</t>
  </si>
  <si>
    <t>Almacen Municipal</t>
  </si>
  <si>
    <t>2</t>
  </si>
  <si>
    <t>5</t>
  </si>
  <si>
    <t>8</t>
  </si>
  <si>
    <t>11</t>
  </si>
  <si>
    <t>DELGADEZ SEVERA</t>
  </si>
  <si>
    <t>TALLA EDAD</t>
  </si>
  <si>
    <t>De 18 a 29 años (joven) 30-59 años (Adulto) - (IMC)</t>
  </si>
  <si>
    <t>C Gestion de wawawasi</t>
  </si>
  <si>
    <t>&lt; 1A</t>
  </si>
  <si>
    <t>Sesion</t>
  </si>
  <si>
    <t>Part.</t>
  </si>
  <si>
    <t>Sesión demostrativa Gestantes</t>
  </si>
  <si>
    <t>Sesión demostrativa Otros</t>
  </si>
  <si>
    <t xml:space="preserve">AREQUIPA                                          </t>
  </si>
  <si>
    <t>REGION</t>
  </si>
  <si>
    <t>Anual</t>
  </si>
  <si>
    <t xml:space="preserve">X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</si>
</sst>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_-* #,##0\ _€_-;\-* #,##0\ _€_-;_-* &quot;-&quot;\ _€_-;_-@_-"/>
  </numFmts>
  <fonts count="15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b/>
      <sz val="12"/>
      <name val="Arial"/>
      <family val="2"/>
    </font>
    <font>
      <sz val="7"/>
      <name val="Arial"/>
      <family val="2"/>
    </font>
    <font>
      <b/>
      <sz val="8"/>
      <color indexed="10"/>
      <name val="Arial"/>
      <family val="2"/>
    </font>
    <font>
      <b/>
      <sz val="11"/>
      <name val="Arial"/>
      <family val="2"/>
    </font>
    <font>
      <b/>
      <sz val="1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/>
    <xf numFmtId="0" fontId="4" fillId="2" borderId="1" xfId="0" applyFont="1" applyFill="1" applyBorder="1"/>
    <xf numFmtId="0" fontId="4" fillId="2" borderId="2" xfId="0" applyFont="1" applyFill="1" applyBorder="1" applyAlignment="1">
      <alignment horizontal="left" wrapText="1"/>
    </xf>
    <xf numFmtId="0" fontId="5" fillId="0" borderId="0" xfId="0" applyFont="1"/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wrapText="1"/>
    </xf>
    <xf numFmtId="0" fontId="3" fillId="2" borderId="0" xfId="0" applyFont="1" applyFill="1" applyBorder="1"/>
    <xf numFmtId="0" fontId="4" fillId="2" borderId="3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0" borderId="0" xfId="0" applyFont="1" applyFill="1"/>
    <xf numFmtId="0" fontId="5" fillId="0" borderId="0" xfId="0" applyFont="1" applyFill="1" applyBorder="1" applyAlignment="1">
      <alignment vertical="top" wrapText="1"/>
    </xf>
    <xf numFmtId="0" fontId="6" fillId="0" borderId="4" xfId="0" applyFont="1" applyBorder="1"/>
    <xf numFmtId="0" fontId="6" fillId="0" borderId="5" xfId="0" applyFont="1" applyBorder="1"/>
    <xf numFmtId="0" fontId="7" fillId="0" borderId="5" xfId="0" applyFont="1" applyBorder="1"/>
    <xf numFmtId="0" fontId="6" fillId="0" borderId="6" xfId="0" applyFont="1" applyBorder="1"/>
    <xf numFmtId="0" fontId="6" fillId="0" borderId="0" xfId="0" applyFont="1" applyBorder="1"/>
    <xf numFmtId="0" fontId="7" fillId="0" borderId="0" xfId="0" applyFont="1" applyBorder="1"/>
    <xf numFmtId="0" fontId="3" fillId="0" borderId="6" xfId="0" applyFont="1" applyBorder="1"/>
    <xf numFmtId="0" fontId="10" fillId="0" borderId="0" xfId="0" applyFont="1" applyFill="1" applyBorder="1" applyAlignment="1">
      <alignment horizontal="center"/>
    </xf>
    <xf numFmtId="0" fontId="3" fillId="0" borderId="0" xfId="0" applyFont="1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8" fillId="0" borderId="0" xfId="0" applyFont="1" applyBorder="1"/>
    <xf numFmtId="164" fontId="3" fillId="0" borderId="6" xfId="0" applyNumberFormat="1" applyFont="1" applyBorder="1"/>
    <xf numFmtId="164" fontId="3" fillId="3" borderId="7" xfId="0" applyNumberFormat="1" applyFont="1" applyFill="1" applyBorder="1" applyAlignment="1">
      <alignment horizontal="center"/>
    </xf>
    <xf numFmtId="164" fontId="3" fillId="3" borderId="8" xfId="0" applyNumberFormat="1" applyFont="1" applyFill="1" applyBorder="1" applyAlignment="1">
      <alignment horizontal="center"/>
    </xf>
    <xf numFmtId="164" fontId="1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/>
    <xf numFmtId="164" fontId="4" fillId="0" borderId="0" xfId="0" applyNumberFormat="1" applyFont="1" applyBorder="1" applyAlignment="1"/>
    <xf numFmtId="0" fontId="3" fillId="0" borderId="0" xfId="0" applyFont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left"/>
    </xf>
    <xf numFmtId="0" fontId="4" fillId="0" borderId="0" xfId="0" applyFont="1" applyBorder="1"/>
    <xf numFmtId="0" fontId="8" fillId="0" borderId="5" xfId="0" applyFont="1" applyBorder="1" applyAlignment="1"/>
    <xf numFmtId="0" fontId="8" fillId="0" borderId="0" xfId="0" applyFont="1" applyBorder="1" applyAlignment="1"/>
    <xf numFmtId="164" fontId="3" fillId="3" borderId="9" xfId="0" applyNumberFormat="1" applyFont="1" applyFill="1" applyBorder="1" applyAlignment="1">
      <alignment horizontal="left" vertical="center"/>
    </xf>
    <xf numFmtId="164" fontId="12" fillId="3" borderId="10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left" vertical="center"/>
    </xf>
    <xf numFmtId="41" fontId="3" fillId="2" borderId="11" xfId="0" applyNumberFormat="1" applyFont="1" applyFill="1" applyBorder="1"/>
    <xf numFmtId="41" fontId="3" fillId="2" borderId="12" xfId="0" applyNumberFormat="1" applyFont="1" applyFill="1" applyBorder="1"/>
    <xf numFmtId="41" fontId="3" fillId="2" borderId="13" xfId="0" applyNumberFormat="1" applyFont="1" applyFill="1" applyBorder="1"/>
    <xf numFmtId="41" fontId="3" fillId="2" borderId="10" xfId="0" applyNumberFormat="1" applyFont="1" applyFill="1" applyBorder="1"/>
    <xf numFmtId="41" fontId="3" fillId="0" borderId="14" xfId="0" applyNumberFormat="1" applyFont="1" applyFill="1" applyBorder="1"/>
    <xf numFmtId="41" fontId="3" fillId="2" borderId="14" xfId="0" applyNumberFormat="1" applyFont="1" applyFill="1" applyBorder="1"/>
    <xf numFmtId="41" fontId="3" fillId="2" borderId="15" xfId="0" applyNumberFormat="1" applyFont="1" applyFill="1" applyBorder="1"/>
    <xf numFmtId="164" fontId="3" fillId="3" borderId="7" xfId="0" applyNumberFormat="1" applyFont="1" applyFill="1" applyBorder="1" applyAlignment="1">
      <alignment horizontal="left" vertical="center"/>
    </xf>
    <xf numFmtId="0" fontId="4" fillId="3" borderId="9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41" fontId="3" fillId="2" borderId="0" xfId="0" applyNumberFormat="1" applyFont="1" applyFill="1" applyBorder="1"/>
    <xf numFmtId="41" fontId="3" fillId="2" borderId="16" xfId="0" applyNumberFormat="1" applyFont="1" applyFill="1" applyBorder="1"/>
    <xf numFmtId="41" fontId="3" fillId="0" borderId="17" xfId="0" applyNumberFormat="1" applyFont="1" applyFill="1" applyBorder="1"/>
    <xf numFmtId="41" fontId="3" fillId="0" borderId="0" xfId="0" applyNumberFormat="1" applyFont="1" applyFill="1" applyBorder="1"/>
    <xf numFmtId="41" fontId="3" fillId="0" borderId="3" xfId="0" applyNumberFormat="1" applyFont="1" applyFill="1" applyBorder="1"/>
    <xf numFmtId="0" fontId="4" fillId="4" borderId="4" xfId="0" applyFont="1" applyFill="1" applyBorder="1" applyAlignment="1">
      <alignment horizontal="left"/>
    </xf>
    <xf numFmtId="0" fontId="4" fillId="4" borderId="18" xfId="0" applyFont="1" applyFill="1" applyBorder="1" applyAlignment="1">
      <alignment horizontal="center"/>
    </xf>
    <xf numFmtId="0" fontId="4" fillId="2" borderId="19" xfId="0" applyFont="1" applyFill="1" applyBorder="1"/>
    <xf numFmtId="41" fontId="3" fillId="2" borderId="20" xfId="0" applyNumberFormat="1" applyFont="1" applyFill="1" applyBorder="1"/>
    <xf numFmtId="41" fontId="3" fillId="2" borderId="0" xfId="0" applyNumberFormat="1" applyFont="1" applyFill="1" applyBorder="1" applyAlignment="1">
      <alignment horizontal="center" wrapText="1"/>
    </xf>
    <xf numFmtId="41" fontId="3" fillId="2" borderId="0" xfId="0" applyNumberFormat="1" applyFont="1" applyFill="1" applyBorder="1" applyAlignment="1">
      <alignment horizontal="center"/>
    </xf>
    <xf numFmtId="41" fontId="3" fillId="2" borderId="21" xfId="0" applyNumberFormat="1" applyFont="1" applyFill="1" applyBorder="1"/>
    <xf numFmtId="0" fontId="4" fillId="2" borderId="19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wrapText="1"/>
    </xf>
    <xf numFmtId="41" fontId="3" fillId="0" borderId="10" xfId="0" applyNumberFormat="1" applyFont="1" applyFill="1" applyBorder="1"/>
    <xf numFmtId="41" fontId="3" fillId="0" borderId="11" xfId="0" applyNumberFormat="1" applyFont="1" applyFill="1" applyBorder="1"/>
    <xf numFmtId="41" fontId="3" fillId="0" borderId="12" xfId="0" applyNumberFormat="1" applyFont="1" applyFill="1" applyBorder="1"/>
    <xf numFmtId="41" fontId="3" fillId="0" borderId="13" xfId="0" applyNumberFormat="1" applyFont="1" applyFill="1" applyBorder="1"/>
    <xf numFmtId="41" fontId="3" fillId="0" borderId="15" xfId="0" applyNumberFormat="1" applyFont="1" applyFill="1" applyBorder="1"/>
    <xf numFmtId="41" fontId="3" fillId="5" borderId="22" xfId="0" applyNumberFormat="1" applyFont="1" applyFill="1" applyBorder="1"/>
    <xf numFmtId="41" fontId="3" fillId="5" borderId="24" xfId="0" applyNumberFormat="1" applyFont="1" applyFill="1" applyBorder="1"/>
    <xf numFmtId="41" fontId="3" fillId="0" borderId="25" xfId="0" applyNumberFormat="1" applyFont="1" applyFill="1" applyBorder="1"/>
    <xf numFmtId="41" fontId="3" fillId="0" borderId="26" xfId="0" applyNumberFormat="1" applyFont="1" applyFill="1" applyBorder="1"/>
    <xf numFmtId="41" fontId="3" fillId="5" borderId="27" xfId="0" applyNumberFormat="1" applyFont="1" applyFill="1" applyBorder="1"/>
    <xf numFmtId="41" fontId="3" fillId="2" borderId="26" xfId="0" applyNumberFormat="1" applyFont="1" applyFill="1" applyBorder="1"/>
    <xf numFmtId="41" fontId="3" fillId="5" borderId="0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4" borderId="18" xfId="0" applyFont="1" applyFill="1" applyBorder="1" applyAlignment="1">
      <alignment horizontal="left" vertical="center" wrapText="1"/>
    </xf>
    <xf numFmtId="0" fontId="3" fillId="4" borderId="28" xfId="0" applyFont="1" applyFill="1" applyBorder="1" applyAlignment="1">
      <alignment horizontal="center"/>
    </xf>
    <xf numFmtId="49" fontId="3" fillId="4" borderId="28" xfId="0" applyNumberFormat="1" applyFont="1" applyFill="1" applyBorder="1" applyAlignment="1">
      <alignment horizontal="center"/>
    </xf>
    <xf numFmtId="49" fontId="3" fillId="4" borderId="18" xfId="0" applyNumberFormat="1" applyFont="1" applyFill="1" applyBorder="1" applyAlignment="1">
      <alignment horizontal="center"/>
    </xf>
    <xf numFmtId="0" fontId="4" fillId="4" borderId="29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center"/>
    </xf>
    <xf numFmtId="49" fontId="3" fillId="4" borderId="4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49" fontId="3" fillId="4" borderId="29" xfId="0" applyNumberFormat="1" applyFont="1" applyFill="1" applyBorder="1" applyAlignment="1">
      <alignment horizontal="center"/>
    </xf>
    <xf numFmtId="41" fontId="3" fillId="5" borderId="12" xfId="0" applyNumberFormat="1" applyFont="1" applyFill="1" applyBorder="1"/>
    <xf numFmtId="0" fontId="4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1" xfId="0" applyFont="1" applyFill="1" applyBorder="1" applyAlignment="1">
      <alignment horizontal="left" wrapText="1"/>
    </xf>
    <xf numFmtId="41" fontId="3" fillId="2" borderId="22" xfId="0" applyNumberFormat="1" applyFont="1" applyFill="1" applyBorder="1"/>
    <xf numFmtId="41" fontId="3" fillId="2" borderId="23" xfId="0" applyNumberFormat="1" applyFont="1" applyFill="1" applyBorder="1"/>
    <xf numFmtId="41" fontId="3" fillId="2" borderId="24" xfId="0" applyNumberFormat="1" applyFont="1" applyFill="1" applyBorder="1"/>
    <xf numFmtId="49" fontId="3" fillId="2" borderId="0" xfId="0" applyNumberFormat="1" applyFont="1" applyFill="1" applyBorder="1" applyAlignment="1"/>
    <xf numFmtId="0" fontId="3" fillId="4" borderId="1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 wrapText="1"/>
    </xf>
    <xf numFmtId="0" fontId="3" fillId="0" borderId="10" xfId="0" applyFont="1" applyBorder="1"/>
    <xf numFmtId="0" fontId="4" fillId="2" borderId="26" xfId="0" applyFont="1" applyFill="1" applyBorder="1" applyAlignment="1">
      <alignment horizontal="left" wrapText="1"/>
    </xf>
    <xf numFmtId="0" fontId="4" fillId="2" borderId="25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/>
    </xf>
    <xf numFmtId="0" fontId="3" fillId="0" borderId="15" xfId="0" applyFont="1" applyBorder="1"/>
    <xf numFmtId="41" fontId="3" fillId="5" borderId="11" xfId="0" applyNumberFormat="1" applyFont="1" applyFill="1" applyBorder="1"/>
    <xf numFmtId="41" fontId="3" fillId="5" borderId="26" xfId="0" applyNumberFormat="1" applyFont="1" applyFill="1" applyBorder="1"/>
    <xf numFmtId="41" fontId="3" fillId="0" borderId="32" xfId="0" applyNumberFormat="1" applyFont="1" applyFill="1" applyBorder="1"/>
    <xf numFmtId="41" fontId="3" fillId="0" borderId="8" xfId="0" applyNumberFormat="1" applyFont="1" applyFill="1" applyBorder="1"/>
    <xf numFmtId="41" fontId="3" fillId="2" borderId="0" xfId="0" applyNumberFormat="1" applyFont="1" applyFill="1" applyBorder="1"/>
    <xf numFmtId="41" fontId="3" fillId="5" borderId="33" xfId="0" applyNumberFormat="1" applyFont="1" applyFill="1" applyBorder="1"/>
    <xf numFmtId="41" fontId="3" fillId="0" borderId="34" xfId="0" applyNumberFormat="1" applyFont="1" applyFill="1" applyBorder="1"/>
    <xf numFmtId="0" fontId="13" fillId="2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/>
    <xf numFmtId="0" fontId="4" fillId="4" borderId="40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center"/>
    </xf>
    <xf numFmtId="49" fontId="3" fillId="4" borderId="42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left" wrapText="1"/>
    </xf>
    <xf numFmtId="41" fontId="3" fillId="0" borderId="22" xfId="0" applyNumberFormat="1" applyFont="1" applyFill="1" applyBorder="1"/>
    <xf numFmtId="0" fontId="4" fillId="2" borderId="14" xfId="0" applyFont="1" applyFill="1" applyBorder="1" applyAlignment="1">
      <alignment horizontal="left" wrapText="1"/>
    </xf>
    <xf numFmtId="41" fontId="3" fillId="0" borderId="24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39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257175</xdr:colOff>
      <xdr:row>1</xdr:row>
      <xdr:rowOff>209550</xdr:rowOff>
    </xdr:to>
    <xdr:pic>
      <xdr:nvPicPr>
        <xdr:cNvPr id="1025" name="Picture 47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0"/>
          <a:ext cx="23812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0</xdr:row>
      <xdr:rowOff>57150</xdr:rowOff>
    </xdr:from>
    <xdr:to>
      <xdr:col>10</xdr:col>
      <xdr:colOff>171450</xdr:colOff>
      <xdr:row>1</xdr:row>
      <xdr:rowOff>142875</xdr:rowOff>
    </xdr:to>
    <xdr:sp macro="" textlink="">
      <xdr:nvSpPr>
        <xdr:cNvPr id="1030" name="Text Box 14"/>
        <xdr:cNvSpPr txBox="1">
          <a:spLocks noChangeArrowheads="1"/>
        </xdr:cNvSpPr>
      </xdr:nvSpPr>
      <xdr:spPr bwMode="auto">
        <a:xfrm>
          <a:off x="2524125" y="57150"/>
          <a:ext cx="3114675" cy="2952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Red de Salud Arequipa Caylloma - Estadística e Informática</a:t>
          </a:r>
        </a:p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Estrategia Sanitaria Nacional Alimentación y Nutrición</a:t>
          </a:r>
        </a:p>
        <a:p>
          <a:pPr algn="ctr" rtl="0">
            <a:defRPr sz="1000"/>
          </a:pPr>
          <a:endParaRPr lang="es-PE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C166"/>
  <sheetViews>
    <sheetView showGridLines="0" tabSelected="1" defaultGridColor="0" topLeftCell="A42" colorId="63" zoomScaleSheetLayoutView="100" workbookViewId="0">
      <selection activeCell="B174" sqref="B174"/>
    </sheetView>
  </sheetViews>
  <sheetFormatPr baseColWidth="10" defaultRowHeight="11.25" x14ac:dyDescent="0.2"/>
  <cols>
    <col min="1" max="1" width="2.7109375" style="4" customWidth="1"/>
    <col min="2" max="2" width="31.85546875" style="4" customWidth="1"/>
    <col min="3" max="4" width="6.140625" style="4" customWidth="1"/>
    <col min="5" max="5" width="7.28515625" style="4" customWidth="1"/>
    <col min="6" max="11" width="6.140625" style="4" customWidth="1"/>
    <col min="12" max="22" width="5.28515625" style="4" customWidth="1"/>
    <col min="23" max="23" width="5.85546875" style="4" customWidth="1"/>
    <col min="24" max="24" width="6" style="4" hidden="1" customWidth="1"/>
    <col min="25" max="25" width="6" style="4" customWidth="1"/>
    <col min="26" max="28" width="6.140625" style="4" customWidth="1"/>
    <col min="29" max="16384" width="11.42578125" style="4"/>
  </cols>
  <sheetData>
    <row r="1" spans="1:28" ht="17.100000000000001" customHeight="1" x14ac:dyDescent="0.2">
      <c r="A1" s="2"/>
      <c r="B1" s="15"/>
      <c r="C1" s="16"/>
      <c r="D1" s="16"/>
      <c r="E1" s="17"/>
      <c r="F1" s="17"/>
      <c r="G1" s="3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7.100000000000001" customHeight="1" x14ac:dyDescent="0.2">
      <c r="A2" s="2"/>
      <c r="B2" s="18"/>
      <c r="C2" s="19"/>
      <c r="D2" s="19"/>
      <c r="E2" s="20"/>
      <c r="F2" s="20"/>
      <c r="G2" s="3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7.100000000000001" customHeight="1" x14ac:dyDescent="0.25">
      <c r="A3" s="116">
        <v>1</v>
      </c>
      <c r="B3" s="117">
        <v>2</v>
      </c>
      <c r="C3" s="117">
        <v>3</v>
      </c>
      <c r="D3" s="116">
        <v>4</v>
      </c>
      <c r="E3" s="117">
        <v>5</v>
      </c>
      <c r="F3" s="117">
        <v>6</v>
      </c>
      <c r="G3" s="116">
        <v>7</v>
      </c>
      <c r="H3" s="117">
        <v>8</v>
      </c>
      <c r="I3" s="117">
        <v>9</v>
      </c>
      <c r="J3" s="116">
        <v>10</v>
      </c>
      <c r="K3" s="117">
        <v>11</v>
      </c>
      <c r="L3" s="117">
        <v>12</v>
      </c>
      <c r="M3" s="116">
        <v>13</v>
      </c>
      <c r="N3" s="117">
        <v>14</v>
      </c>
      <c r="O3" s="117">
        <v>15</v>
      </c>
      <c r="P3" s="116">
        <v>16</v>
      </c>
      <c r="Q3" s="117">
        <v>17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7.100000000000001" customHeight="1" x14ac:dyDescent="0.2">
      <c r="A4" s="2"/>
      <c r="B4" s="143" t="s">
        <v>10</v>
      </c>
      <c r="C4" s="144"/>
      <c r="D4" s="144"/>
      <c r="E4" s="144"/>
      <c r="F4" s="144"/>
      <c r="G4" s="3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7.100000000000001" customHeight="1" x14ac:dyDescent="0.2">
      <c r="A5" s="2"/>
      <c r="B5" s="18"/>
      <c r="C5" s="19"/>
      <c r="D5" s="19"/>
      <c r="E5" s="20"/>
      <c r="F5" s="20"/>
      <c r="G5" s="3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7.100000000000001" customHeight="1" x14ac:dyDescent="0.25">
      <c r="A6" s="2"/>
      <c r="B6" s="21"/>
      <c r="C6" s="22"/>
      <c r="D6" s="23"/>
      <c r="G6" s="38"/>
      <c r="K6" s="2"/>
      <c r="L6" s="2"/>
      <c r="M6" s="2"/>
      <c r="N6" s="24" t="s">
        <v>1</v>
      </c>
      <c r="O6" s="25"/>
      <c r="P6" s="2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7.100000000000001" customHeight="1" x14ac:dyDescent="0.2">
      <c r="A7" s="2"/>
      <c r="B7" s="27" t="s">
        <v>2</v>
      </c>
      <c r="C7" s="39" t="s">
        <v>132</v>
      </c>
      <c r="D7" s="28"/>
      <c r="E7" s="28"/>
      <c r="F7" s="29"/>
      <c r="G7" s="38"/>
      <c r="K7" s="2"/>
      <c r="L7" s="2"/>
      <c r="M7" s="2"/>
      <c r="N7" s="30" t="s">
        <v>3</v>
      </c>
      <c r="O7" s="25"/>
      <c r="P7" s="40" t="s">
        <v>135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3.75" customHeight="1" x14ac:dyDescent="0.25">
      <c r="A8" s="2"/>
      <c r="B8" s="27"/>
      <c r="C8" s="22"/>
      <c r="D8" s="22"/>
      <c r="G8" s="38"/>
      <c r="K8" s="2"/>
      <c r="L8" s="2"/>
      <c r="M8" s="2"/>
      <c r="N8" s="22"/>
      <c r="O8" s="25"/>
      <c r="P8" s="2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7.100000000000001" customHeight="1" x14ac:dyDescent="0.2">
      <c r="A9" s="2"/>
      <c r="B9" s="27" t="s">
        <v>4</v>
      </c>
      <c r="C9" s="39" t="s">
        <v>133</v>
      </c>
      <c r="D9" s="28"/>
      <c r="E9" s="28"/>
      <c r="F9" s="28"/>
      <c r="G9" s="49"/>
      <c r="H9" s="49"/>
      <c r="I9" s="49"/>
      <c r="J9" s="49"/>
      <c r="K9" s="49"/>
      <c r="L9" s="41"/>
      <c r="M9" s="2"/>
      <c r="N9" s="30" t="s">
        <v>5</v>
      </c>
      <c r="O9" s="25"/>
      <c r="P9" s="40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3" customHeight="1" x14ac:dyDescent="0.2">
      <c r="A10" s="2"/>
      <c r="B10" s="31"/>
      <c r="C10" s="32"/>
      <c r="D10" s="32"/>
      <c r="G10" s="38"/>
      <c r="K10" s="2"/>
      <c r="L10" s="2"/>
      <c r="M10" s="2"/>
      <c r="N10" s="33"/>
      <c r="O10" s="25"/>
      <c r="P10" s="3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7.100000000000001" customHeight="1" x14ac:dyDescent="0.2">
      <c r="A11" s="2"/>
      <c r="B11" s="27" t="s">
        <v>6</v>
      </c>
      <c r="C11" s="39" t="s">
        <v>134</v>
      </c>
      <c r="D11" s="28"/>
      <c r="E11" s="28"/>
      <c r="F11" s="28"/>
      <c r="G11" s="38"/>
      <c r="K11" s="2"/>
      <c r="L11" s="2"/>
      <c r="M11" s="2"/>
      <c r="N11" s="30" t="s">
        <v>7</v>
      </c>
      <c r="O11" s="25"/>
      <c r="P11" s="40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4.5" customHeight="1" x14ac:dyDescent="0.2">
      <c r="A12" s="2"/>
      <c r="B12" s="27"/>
      <c r="C12" s="34"/>
      <c r="D12" s="34"/>
      <c r="G12" s="38"/>
      <c r="K12" s="2"/>
      <c r="L12" s="2"/>
      <c r="M12" s="2"/>
      <c r="N12" s="23"/>
      <c r="O12" s="25"/>
      <c r="P12" s="25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7.100000000000001" customHeight="1" x14ac:dyDescent="0.2">
      <c r="A13" s="2"/>
      <c r="B13" s="35" t="s">
        <v>8</v>
      </c>
      <c r="C13" s="50">
        <v>2014</v>
      </c>
      <c r="D13" s="36"/>
      <c r="G13" s="26"/>
      <c r="K13" s="2"/>
      <c r="L13" s="2"/>
      <c r="M13" s="2"/>
      <c r="N13" s="30" t="s">
        <v>9</v>
      </c>
      <c r="O13" s="1"/>
      <c r="P13" s="40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7.100000000000001" customHeight="1" x14ac:dyDescent="0.2">
      <c r="A14" s="2"/>
      <c r="B14" s="3"/>
      <c r="C14" s="2"/>
      <c r="D14" s="2"/>
      <c r="E14" s="2"/>
      <c r="F14" s="2"/>
      <c r="G14" s="10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7.100000000000001" customHeight="1" x14ac:dyDescent="0.2">
      <c r="A15" s="2"/>
      <c r="B15" s="3" t="s">
        <v>16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7.100000000000001" customHeight="1" thickBot="1" x14ac:dyDescent="0.25">
      <c r="A16" s="2"/>
      <c r="B16" s="3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9" ht="17.100000000000001" customHeight="1" thickBot="1" x14ac:dyDescent="0.25">
      <c r="A17" s="2"/>
      <c r="B17" s="59" t="s">
        <v>12</v>
      </c>
      <c r="C17" s="60" t="s">
        <v>11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1"/>
      <c r="X17" s="51"/>
      <c r="Y17" s="53"/>
      <c r="Z17" s="2"/>
      <c r="AA17" s="2"/>
      <c r="AB17" s="2"/>
    </row>
    <row r="18" spans="1:29" ht="17.100000000000001" customHeight="1" x14ac:dyDescent="0.2">
      <c r="A18" s="2"/>
      <c r="B18" s="5" t="s">
        <v>13</v>
      </c>
      <c r="C18" s="55">
        <v>5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2"/>
      <c r="AA18" s="2"/>
      <c r="AB18" s="2"/>
    </row>
    <row r="19" spans="1:29" ht="17.100000000000001" customHeight="1" x14ac:dyDescent="0.2">
      <c r="A19" s="2"/>
      <c r="B19" s="6" t="s">
        <v>14</v>
      </c>
      <c r="C19" s="56">
        <v>17391</v>
      </c>
      <c r="D19" s="57"/>
      <c r="E19" s="5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"/>
      <c r="AA19" s="2"/>
      <c r="AB19" s="2"/>
      <c r="AC19" s="7"/>
    </row>
    <row r="20" spans="1:29" ht="17.100000000000001" customHeight="1" thickBot="1" x14ac:dyDescent="0.25">
      <c r="A20" s="2"/>
      <c r="B20" s="8" t="s">
        <v>15</v>
      </c>
      <c r="C20" s="58">
        <v>1</v>
      </c>
      <c r="D20" s="57"/>
      <c r="E20" s="5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2"/>
      <c r="AA20" s="2"/>
      <c r="AB20" s="2"/>
      <c r="AC20" s="7"/>
    </row>
    <row r="21" spans="1:29" ht="17.100000000000001" customHeight="1" thickBot="1" x14ac:dyDescent="0.25">
      <c r="A21" s="2"/>
      <c r="B21" s="3" t="s">
        <v>18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9" ht="17.100000000000001" customHeight="1" thickBot="1" x14ac:dyDescent="0.25">
      <c r="A22" s="2"/>
      <c r="B22" s="59" t="s">
        <v>12</v>
      </c>
      <c r="C22" s="60" t="s">
        <v>11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1"/>
      <c r="X22" s="51"/>
      <c r="Y22" s="53"/>
      <c r="Z22" s="2"/>
      <c r="AA22" s="2"/>
      <c r="AB22" s="2"/>
    </row>
    <row r="23" spans="1:29" ht="17.100000000000001" customHeight="1" x14ac:dyDescent="0.2">
      <c r="A23" s="2"/>
      <c r="B23" s="5" t="s">
        <v>19</v>
      </c>
      <c r="C23" s="55">
        <v>3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2"/>
      <c r="AA23" s="2"/>
      <c r="AB23" s="2"/>
    </row>
    <row r="24" spans="1:29" ht="17.100000000000001" customHeight="1" x14ac:dyDescent="0.2">
      <c r="A24" s="2"/>
      <c r="B24" s="61" t="s">
        <v>20</v>
      </c>
      <c r="C24" s="62">
        <v>0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2"/>
      <c r="AA24" s="2"/>
      <c r="AB24" s="2"/>
    </row>
    <row r="25" spans="1:29" ht="17.100000000000001" customHeight="1" x14ac:dyDescent="0.2">
      <c r="A25" s="2"/>
      <c r="B25" s="61" t="s">
        <v>21</v>
      </c>
      <c r="C25" s="62">
        <v>27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2"/>
      <c r="AA25" s="2"/>
      <c r="AB25" s="2"/>
    </row>
    <row r="26" spans="1:29" ht="17.100000000000001" customHeight="1" x14ac:dyDescent="0.2">
      <c r="A26" s="2"/>
      <c r="B26" s="6" t="s">
        <v>22</v>
      </c>
      <c r="C26" s="56">
        <v>17391</v>
      </c>
      <c r="D26" s="57"/>
      <c r="E26" s="5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2"/>
      <c r="AA26" s="2"/>
      <c r="AB26" s="2"/>
      <c r="AC26" s="7"/>
    </row>
    <row r="27" spans="1:29" ht="17.100000000000001" customHeight="1" thickBot="1" x14ac:dyDescent="0.25">
      <c r="A27" s="2"/>
      <c r="B27" s="8" t="s">
        <v>23</v>
      </c>
      <c r="C27" s="58">
        <v>40</v>
      </c>
      <c r="D27" s="57"/>
      <c r="E27" s="5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2"/>
      <c r="AA27" s="2"/>
      <c r="AB27" s="2"/>
      <c r="AC27" s="7"/>
    </row>
    <row r="28" spans="1:29" ht="17.100000000000001" customHeight="1" x14ac:dyDescent="0.2">
      <c r="A28" s="2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2"/>
      <c r="AA28" s="2"/>
      <c r="AB28" s="2"/>
    </row>
    <row r="29" spans="1:29" ht="17.100000000000001" customHeight="1" thickBot="1" x14ac:dyDescent="0.25">
      <c r="A29" s="2"/>
      <c r="B29" s="3" t="s">
        <v>24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9" ht="17.100000000000001" customHeight="1" thickBot="1" x14ac:dyDescent="0.25">
      <c r="A30" s="2"/>
      <c r="B30" s="86" t="s">
        <v>12</v>
      </c>
      <c r="C30" s="129" t="s">
        <v>25</v>
      </c>
      <c r="D30" s="129"/>
      <c r="E30" s="129"/>
      <c r="F30" s="129"/>
      <c r="G30" s="128" t="s">
        <v>29</v>
      </c>
      <c r="H30" s="129"/>
      <c r="I30" s="129"/>
      <c r="J30" s="130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</row>
    <row r="31" spans="1:29" ht="17.100000000000001" customHeight="1" thickBot="1" x14ac:dyDescent="0.25">
      <c r="A31" s="2"/>
      <c r="B31" s="87"/>
      <c r="C31" s="88" t="s">
        <v>26</v>
      </c>
      <c r="D31" s="89" t="s">
        <v>127</v>
      </c>
      <c r="E31" s="89" t="s">
        <v>28</v>
      </c>
      <c r="F31" s="89" t="s">
        <v>0</v>
      </c>
      <c r="G31" s="90" t="s">
        <v>26</v>
      </c>
      <c r="H31" s="89" t="s">
        <v>127</v>
      </c>
      <c r="I31" s="89" t="s">
        <v>28</v>
      </c>
      <c r="J31" s="91" t="s">
        <v>0</v>
      </c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51"/>
      <c r="X31" s="53"/>
      <c r="Y31" s="53"/>
      <c r="Z31" s="51"/>
      <c r="AA31" s="53"/>
      <c r="AB31" s="53"/>
    </row>
    <row r="32" spans="1:29" ht="17.100000000000001" customHeight="1" thickBot="1" x14ac:dyDescent="0.25">
      <c r="A32" s="2"/>
      <c r="B32" s="66" t="s">
        <v>30</v>
      </c>
      <c r="C32" s="70">
        <v>1</v>
      </c>
      <c r="D32" s="71">
        <v>7</v>
      </c>
      <c r="E32" s="71">
        <v>11</v>
      </c>
      <c r="F32" s="74">
        <f>SUM(C32:E32)</f>
        <v>19</v>
      </c>
      <c r="G32" s="42">
        <v>0</v>
      </c>
      <c r="H32" s="43">
        <v>1</v>
      </c>
      <c r="I32" s="43">
        <v>0</v>
      </c>
      <c r="J32" s="74">
        <f>SUM(G32:I32)</f>
        <v>1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63"/>
      <c r="X32" s="54"/>
      <c r="Y32" s="64"/>
      <c r="Z32" s="63"/>
      <c r="AA32" s="63"/>
      <c r="AB32" s="64"/>
      <c r="AC32" s="7"/>
    </row>
    <row r="33" spans="1:29" ht="17.100000000000001" customHeight="1" thickBot="1" x14ac:dyDescent="0.25">
      <c r="A33" s="2"/>
      <c r="B33" s="67" t="s">
        <v>31</v>
      </c>
      <c r="C33" s="72">
        <v>5</v>
      </c>
      <c r="D33" s="69">
        <v>144</v>
      </c>
      <c r="E33" s="69">
        <v>252</v>
      </c>
      <c r="F33" s="74">
        <f t="shared" ref="F33:F37" si="0">SUM(C33:E33)</f>
        <v>401</v>
      </c>
      <c r="G33" s="44">
        <v>0</v>
      </c>
      <c r="H33" s="45">
        <v>0</v>
      </c>
      <c r="I33" s="45">
        <v>2</v>
      </c>
      <c r="J33" s="74">
        <f t="shared" ref="J33:J37" si="1">SUM(G33:I33)</f>
        <v>2</v>
      </c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7"/>
    </row>
    <row r="34" spans="1:29" ht="17.100000000000001" customHeight="1" thickBot="1" x14ac:dyDescent="0.25">
      <c r="A34" s="2"/>
      <c r="B34" s="6" t="s">
        <v>32</v>
      </c>
      <c r="C34" s="72">
        <v>177</v>
      </c>
      <c r="D34" s="69">
        <v>3209</v>
      </c>
      <c r="E34" s="69">
        <v>3634</v>
      </c>
      <c r="F34" s="74">
        <f t="shared" si="0"/>
        <v>7020</v>
      </c>
      <c r="G34" s="44">
        <v>0</v>
      </c>
      <c r="H34" s="45">
        <v>1</v>
      </c>
      <c r="I34" s="45">
        <v>1</v>
      </c>
      <c r="J34" s="74">
        <f t="shared" si="1"/>
        <v>2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</row>
    <row r="35" spans="1:29" ht="18" customHeight="1" thickBot="1" x14ac:dyDescent="0.25">
      <c r="A35" s="2"/>
      <c r="B35" s="68" t="s">
        <v>22</v>
      </c>
      <c r="C35" s="72">
        <v>152</v>
      </c>
      <c r="D35" s="69">
        <v>2393</v>
      </c>
      <c r="E35" s="69">
        <v>2662</v>
      </c>
      <c r="F35" s="74">
        <f t="shared" si="0"/>
        <v>5207</v>
      </c>
      <c r="G35" s="44">
        <v>26</v>
      </c>
      <c r="H35" s="45">
        <v>409</v>
      </c>
      <c r="I35" s="45">
        <v>733</v>
      </c>
      <c r="J35" s="74">
        <f t="shared" si="1"/>
        <v>1168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</row>
    <row r="36" spans="1:29" ht="17.100000000000001" customHeight="1" thickBot="1" x14ac:dyDescent="0.25">
      <c r="A36" s="2"/>
      <c r="B36" s="6" t="s">
        <v>33</v>
      </c>
      <c r="C36" s="72">
        <v>13</v>
      </c>
      <c r="D36" s="69">
        <v>696</v>
      </c>
      <c r="E36" s="69">
        <v>809</v>
      </c>
      <c r="F36" s="74">
        <f t="shared" si="0"/>
        <v>1518</v>
      </c>
      <c r="G36" s="44">
        <v>0</v>
      </c>
      <c r="H36" s="45">
        <v>10</v>
      </c>
      <c r="I36" s="45">
        <v>4</v>
      </c>
      <c r="J36" s="74">
        <f t="shared" si="1"/>
        <v>14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</row>
    <row r="37" spans="1:29" ht="17.100000000000001" customHeight="1" thickBot="1" x14ac:dyDescent="0.25">
      <c r="A37" s="2"/>
      <c r="B37" s="67" t="s">
        <v>34</v>
      </c>
      <c r="C37" s="46">
        <v>0</v>
      </c>
      <c r="D37" s="73">
        <v>72</v>
      </c>
      <c r="E37" s="73">
        <v>170</v>
      </c>
      <c r="F37" s="74">
        <f t="shared" si="0"/>
        <v>242</v>
      </c>
      <c r="G37" s="47">
        <v>0</v>
      </c>
      <c r="H37" s="48">
        <v>1</v>
      </c>
      <c r="I37" s="48">
        <v>3</v>
      </c>
      <c r="J37" s="74">
        <f t="shared" si="1"/>
        <v>4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</row>
    <row r="38" spans="1:29" ht="17.100000000000001" customHeight="1" x14ac:dyDescent="0.2">
      <c r="A38" s="2"/>
      <c r="B38" s="12"/>
      <c r="C38" s="12"/>
      <c r="D38" s="12"/>
      <c r="E38" s="12"/>
      <c r="F38" s="12"/>
      <c r="G38" s="12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  <c r="Z38" s="2"/>
      <c r="AA38" s="2"/>
      <c r="AB38" s="2"/>
    </row>
    <row r="39" spans="1:29" ht="17.100000000000001" customHeight="1" thickBot="1" x14ac:dyDescent="0.25">
      <c r="A39" s="2"/>
      <c r="B39" s="3" t="s">
        <v>35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9" ht="17.100000000000001" customHeight="1" thickBot="1" x14ac:dyDescent="0.25">
      <c r="A40" s="2"/>
      <c r="B40" s="82" t="s">
        <v>12</v>
      </c>
      <c r="C40" s="83" t="s">
        <v>26</v>
      </c>
      <c r="D40" s="89" t="s">
        <v>127</v>
      </c>
      <c r="E40" s="84" t="s">
        <v>28</v>
      </c>
      <c r="F40" s="85" t="s">
        <v>0</v>
      </c>
      <c r="G40" s="52"/>
      <c r="H40" s="81"/>
      <c r="I40" s="81"/>
      <c r="J40" s="81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51"/>
      <c r="X40" s="53"/>
      <c r="Y40" s="53"/>
      <c r="Z40" s="51"/>
      <c r="AA40" s="53"/>
      <c r="AB40" s="53"/>
    </row>
    <row r="41" spans="1:29" ht="17.100000000000001" customHeight="1" x14ac:dyDescent="0.2">
      <c r="A41" s="2"/>
      <c r="B41" s="66" t="s">
        <v>36</v>
      </c>
      <c r="C41" s="76">
        <v>7</v>
      </c>
      <c r="D41" s="77">
        <v>632</v>
      </c>
      <c r="E41" s="77">
        <v>2852</v>
      </c>
      <c r="F41" s="78">
        <f>SUM(C41:E41)</f>
        <v>3491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63"/>
      <c r="X41" s="54"/>
      <c r="Y41" s="64"/>
      <c r="Z41" s="63"/>
      <c r="AA41" s="63"/>
      <c r="AB41" s="64"/>
      <c r="AC41" s="7"/>
    </row>
    <row r="42" spans="1:29" ht="17.100000000000001" customHeight="1" x14ac:dyDescent="0.2">
      <c r="A42" s="2"/>
      <c r="B42" s="67" t="s">
        <v>22</v>
      </c>
      <c r="C42" s="72">
        <v>45</v>
      </c>
      <c r="D42" s="69">
        <v>618</v>
      </c>
      <c r="E42" s="69">
        <v>1153</v>
      </c>
      <c r="F42" s="78">
        <f t="shared" ref="F42:F43" si="2">SUM(C42:E42)</f>
        <v>1816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7"/>
    </row>
    <row r="43" spans="1:29" ht="17.100000000000001" customHeight="1" x14ac:dyDescent="0.2">
      <c r="A43" s="2"/>
      <c r="B43" s="6" t="s">
        <v>37</v>
      </c>
      <c r="C43" s="72">
        <v>5</v>
      </c>
      <c r="D43" s="69">
        <v>39</v>
      </c>
      <c r="E43" s="69">
        <v>49</v>
      </c>
      <c r="F43" s="78">
        <f t="shared" si="2"/>
        <v>93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</row>
    <row r="44" spans="1:29" ht="17.100000000000001" customHeight="1" x14ac:dyDescent="0.2">
      <c r="A44" s="2"/>
      <c r="B44" s="9"/>
      <c r="C44" s="9"/>
      <c r="D44" s="9"/>
      <c r="E44" s="9"/>
      <c r="F44" s="9"/>
      <c r="G44" s="9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2"/>
      <c r="AA44" s="2"/>
      <c r="AB44" s="2"/>
    </row>
    <row r="45" spans="1:29" ht="17.100000000000001" customHeight="1" thickBot="1" x14ac:dyDescent="0.25">
      <c r="A45" s="2"/>
      <c r="B45" s="3" t="s">
        <v>38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9" ht="17.100000000000001" customHeight="1" thickBot="1" x14ac:dyDescent="0.25">
      <c r="A46" s="2"/>
      <c r="B46" s="86" t="s">
        <v>12</v>
      </c>
      <c r="C46" s="128" t="s">
        <v>39</v>
      </c>
      <c r="D46" s="129"/>
      <c r="E46" s="130"/>
      <c r="F46" s="140" t="s">
        <v>12</v>
      </c>
      <c r="G46" s="141"/>
      <c r="H46" s="141"/>
      <c r="I46" s="142"/>
      <c r="J46" s="128" t="s">
        <v>124</v>
      </c>
      <c r="K46" s="129"/>
      <c r="L46" s="130"/>
      <c r="M46" s="93"/>
      <c r="N46" s="127"/>
      <c r="O46" s="127"/>
      <c r="P46" s="127"/>
      <c r="Q46" s="127"/>
      <c r="R46" s="127"/>
      <c r="S46" s="127"/>
      <c r="T46" s="127"/>
      <c r="U46" s="127"/>
      <c r="V46" s="127"/>
      <c r="W46" s="127"/>
    </row>
    <row r="47" spans="1:29" ht="17.100000000000001" customHeight="1" thickBot="1" x14ac:dyDescent="0.25">
      <c r="A47" s="2"/>
      <c r="B47" s="87"/>
      <c r="C47" s="83" t="s">
        <v>40</v>
      </c>
      <c r="D47" s="84" t="s">
        <v>48</v>
      </c>
      <c r="E47" s="85" t="s">
        <v>0</v>
      </c>
      <c r="F47" s="131"/>
      <c r="G47" s="132"/>
      <c r="H47" s="132"/>
      <c r="I47" s="133"/>
      <c r="J47" s="88" t="s">
        <v>40</v>
      </c>
      <c r="K47" s="89" t="s">
        <v>48</v>
      </c>
      <c r="L47" s="91" t="s">
        <v>0</v>
      </c>
      <c r="M47" s="99"/>
      <c r="N47" s="126"/>
      <c r="O47" s="126"/>
      <c r="P47" s="126"/>
      <c r="Q47" s="126"/>
      <c r="R47" s="51"/>
      <c r="S47" s="53"/>
      <c r="T47" s="53"/>
      <c r="U47" s="51"/>
      <c r="V47" s="53"/>
      <c r="W47" s="53"/>
    </row>
    <row r="48" spans="1:29" ht="17.100000000000001" customHeight="1" thickBot="1" x14ac:dyDescent="0.25">
      <c r="A48" s="2"/>
      <c r="B48" s="66" t="s">
        <v>34</v>
      </c>
      <c r="C48" s="70">
        <v>7781</v>
      </c>
      <c r="D48" s="71">
        <v>1513</v>
      </c>
      <c r="E48" s="114">
        <f>SUM(C48:D48)</f>
        <v>9294</v>
      </c>
      <c r="F48" s="134" t="s">
        <v>41</v>
      </c>
      <c r="G48" s="135"/>
      <c r="H48" s="135"/>
      <c r="I48" s="135"/>
      <c r="J48" s="111">
        <v>199</v>
      </c>
      <c r="K48" s="71">
        <v>8</v>
      </c>
      <c r="L48" s="74">
        <f>SUM(J48:K48)</f>
        <v>207</v>
      </c>
      <c r="M48" s="54"/>
      <c r="N48" s="54"/>
      <c r="O48" s="54"/>
      <c r="P48" s="54"/>
      <c r="Q48" s="54"/>
      <c r="R48" s="63"/>
      <c r="S48" s="54"/>
      <c r="T48" s="64"/>
      <c r="U48" s="63"/>
      <c r="V48" s="63"/>
      <c r="W48" s="64"/>
      <c r="X48" s="7"/>
    </row>
    <row r="49" spans="1:28" ht="17.100000000000001" customHeight="1" thickBot="1" x14ac:dyDescent="0.25">
      <c r="A49" s="2"/>
      <c r="B49" s="67" t="s">
        <v>33</v>
      </c>
      <c r="C49" s="72">
        <v>6665</v>
      </c>
      <c r="D49" s="69">
        <v>1636</v>
      </c>
      <c r="E49" s="114">
        <f t="shared" ref="E49:E52" si="3">SUM(C49:D49)</f>
        <v>8301</v>
      </c>
      <c r="F49" s="136" t="s">
        <v>22</v>
      </c>
      <c r="G49" s="137"/>
      <c r="H49" s="137"/>
      <c r="I49" s="137"/>
      <c r="J49" s="112">
        <v>7134</v>
      </c>
      <c r="K49" s="69">
        <v>2824</v>
      </c>
      <c r="L49" s="74">
        <f t="shared" ref="L49:L50" si="4">SUM(J49:K49)</f>
        <v>9958</v>
      </c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7"/>
    </row>
    <row r="50" spans="1:28" ht="17.100000000000001" customHeight="1" thickBot="1" x14ac:dyDescent="0.25">
      <c r="A50" s="2"/>
      <c r="B50" s="6" t="s">
        <v>22</v>
      </c>
      <c r="C50" s="72">
        <v>10706</v>
      </c>
      <c r="D50" s="69">
        <v>6950</v>
      </c>
      <c r="E50" s="114">
        <f t="shared" si="3"/>
        <v>17656</v>
      </c>
      <c r="F50" s="138" t="s">
        <v>36</v>
      </c>
      <c r="G50" s="139"/>
      <c r="H50" s="139"/>
      <c r="I50" s="139"/>
      <c r="J50" s="115">
        <v>2017</v>
      </c>
      <c r="K50" s="73"/>
      <c r="L50" s="74">
        <f t="shared" si="4"/>
        <v>2017</v>
      </c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</row>
    <row r="51" spans="1:28" ht="18" customHeight="1" thickBot="1" x14ac:dyDescent="0.25">
      <c r="A51" s="2"/>
      <c r="B51" s="68" t="s">
        <v>42</v>
      </c>
      <c r="C51" s="72">
        <v>482</v>
      </c>
      <c r="D51" s="69">
        <v>186</v>
      </c>
      <c r="E51" s="114">
        <f t="shared" si="3"/>
        <v>668</v>
      </c>
      <c r="F51" s="127"/>
      <c r="G51" s="127"/>
      <c r="H51" s="127"/>
      <c r="I51" s="127"/>
      <c r="J51" s="113"/>
      <c r="K51" s="113"/>
      <c r="L51" s="113"/>
      <c r="M51" s="113"/>
      <c r="N51" s="54"/>
      <c r="O51" s="54"/>
      <c r="P51" s="54"/>
      <c r="Q51" s="54"/>
      <c r="R51" s="54"/>
      <c r="S51" s="54"/>
      <c r="T51" s="54"/>
      <c r="U51" s="54"/>
      <c r="V51" s="54"/>
      <c r="W51" s="54"/>
    </row>
    <row r="52" spans="1:28" ht="17.100000000000001" customHeight="1" thickBot="1" x14ac:dyDescent="0.25">
      <c r="A52" s="2"/>
      <c r="B52" s="11" t="s">
        <v>123</v>
      </c>
      <c r="C52" s="65">
        <v>12</v>
      </c>
      <c r="D52" s="65">
        <v>20</v>
      </c>
      <c r="E52" s="114">
        <f t="shared" si="3"/>
        <v>32</v>
      </c>
      <c r="F52" s="127"/>
      <c r="G52" s="127"/>
      <c r="H52" s="127"/>
      <c r="I52" s="127"/>
      <c r="J52" s="113"/>
      <c r="K52" s="113"/>
      <c r="L52" s="113"/>
      <c r="M52" s="113"/>
      <c r="N52" s="54"/>
      <c r="O52" s="54"/>
      <c r="P52" s="54"/>
      <c r="Q52" s="54"/>
      <c r="R52" s="54"/>
      <c r="S52" s="54"/>
      <c r="T52" s="54"/>
      <c r="U52" s="54"/>
      <c r="V52" s="54"/>
      <c r="W52" s="54"/>
    </row>
    <row r="53" spans="1:28" ht="17.100000000000001" customHeight="1" x14ac:dyDescent="0.2">
      <c r="A53" s="2"/>
      <c r="B53" s="9"/>
      <c r="C53" s="9"/>
      <c r="D53" s="9"/>
      <c r="E53" s="9"/>
      <c r="F53" s="9"/>
      <c r="G53" s="9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2"/>
      <c r="AA53" s="2"/>
      <c r="AB53" s="2"/>
    </row>
    <row r="54" spans="1:28" ht="17.100000000000001" customHeight="1" thickBot="1" x14ac:dyDescent="0.25">
      <c r="A54" s="2"/>
      <c r="B54" s="3" t="s">
        <v>125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7.100000000000001" customHeight="1" thickBot="1" x14ac:dyDescent="0.25">
      <c r="A55" s="2"/>
      <c r="B55" s="86" t="s">
        <v>12</v>
      </c>
      <c r="C55" s="128" t="s">
        <v>39</v>
      </c>
      <c r="D55" s="129"/>
      <c r="E55" s="129"/>
      <c r="F55" s="130"/>
      <c r="G55" s="93"/>
      <c r="H55" s="93"/>
      <c r="I55" s="93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</row>
    <row r="56" spans="1:28" ht="17.100000000000001" customHeight="1" thickBot="1" x14ac:dyDescent="0.25">
      <c r="A56" s="2"/>
      <c r="B56" s="87"/>
      <c r="C56" s="83" t="s">
        <v>43</v>
      </c>
      <c r="D56" s="84" t="s">
        <v>44</v>
      </c>
      <c r="E56" s="84" t="s">
        <v>45</v>
      </c>
      <c r="F56" s="85" t="s">
        <v>0</v>
      </c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51"/>
      <c r="R56" s="53"/>
      <c r="S56" s="53"/>
      <c r="T56" s="51"/>
      <c r="U56" s="53"/>
      <c r="V56" s="53"/>
    </row>
    <row r="57" spans="1:28" ht="17.100000000000001" customHeight="1" thickBot="1" x14ac:dyDescent="0.25">
      <c r="A57" s="2"/>
      <c r="B57" s="66" t="s">
        <v>34</v>
      </c>
      <c r="C57" s="70">
        <v>291</v>
      </c>
      <c r="D57" s="71">
        <v>266</v>
      </c>
      <c r="E57" s="71">
        <v>0</v>
      </c>
      <c r="F57" s="92">
        <f>SUM(C57:E57)</f>
        <v>557</v>
      </c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63"/>
      <c r="R57" s="54"/>
      <c r="S57" s="64"/>
      <c r="T57" s="63"/>
      <c r="U57" s="63"/>
      <c r="V57" s="64"/>
      <c r="W57" s="7"/>
    </row>
    <row r="58" spans="1:28" ht="17.100000000000001" customHeight="1" thickBot="1" x14ac:dyDescent="0.25">
      <c r="A58" s="2"/>
      <c r="B58" s="67" t="s">
        <v>33</v>
      </c>
      <c r="C58" s="72">
        <v>1053</v>
      </c>
      <c r="D58" s="69">
        <v>757</v>
      </c>
      <c r="E58" s="69">
        <v>0</v>
      </c>
      <c r="F58" s="92">
        <f t="shared" ref="F58:F60" si="5">SUM(C58:E58)</f>
        <v>1810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7"/>
    </row>
    <row r="59" spans="1:28" ht="17.100000000000001" customHeight="1" thickBot="1" x14ac:dyDescent="0.25">
      <c r="A59" s="2"/>
      <c r="B59" s="6" t="s">
        <v>22</v>
      </c>
      <c r="C59" s="72">
        <v>6503</v>
      </c>
      <c r="D59" s="69">
        <v>2660</v>
      </c>
      <c r="E59" s="69">
        <v>0</v>
      </c>
      <c r="F59" s="92">
        <f t="shared" si="5"/>
        <v>9163</v>
      </c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</row>
    <row r="60" spans="1:28" ht="17.100000000000001" customHeight="1" thickBot="1" x14ac:dyDescent="0.25">
      <c r="A60" s="2"/>
      <c r="B60" s="11" t="s">
        <v>42</v>
      </c>
      <c r="C60" s="65">
        <v>0</v>
      </c>
      <c r="D60" s="65">
        <v>0</v>
      </c>
      <c r="E60" s="65">
        <v>0</v>
      </c>
      <c r="F60" s="92">
        <f t="shared" si="5"/>
        <v>0</v>
      </c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</row>
    <row r="61" spans="1:28" ht="17.100000000000001" customHeight="1" x14ac:dyDescent="0.2">
      <c r="A61" s="2"/>
      <c r="B61" s="9"/>
      <c r="C61" s="9"/>
      <c r="D61" s="9"/>
      <c r="E61" s="9"/>
      <c r="F61" s="9"/>
      <c r="G61" s="9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2"/>
      <c r="AA61" s="2"/>
      <c r="AB61" s="2"/>
    </row>
    <row r="62" spans="1:28" ht="17.100000000000001" customHeight="1" thickBot="1" x14ac:dyDescent="0.25">
      <c r="A62" s="2"/>
      <c r="B62" s="3" t="s">
        <v>46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7.100000000000001" customHeight="1" thickBot="1" x14ac:dyDescent="0.25">
      <c r="A63" s="2"/>
      <c r="B63" s="86" t="s">
        <v>12</v>
      </c>
      <c r="C63" s="128" t="s">
        <v>39</v>
      </c>
      <c r="D63" s="129"/>
      <c r="E63" s="129"/>
      <c r="F63" s="130"/>
      <c r="G63" s="93"/>
      <c r="H63" s="93"/>
      <c r="I63" s="93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</row>
    <row r="64" spans="1:28" ht="17.100000000000001" customHeight="1" thickBot="1" x14ac:dyDescent="0.25">
      <c r="A64" s="2"/>
      <c r="B64" s="87"/>
      <c r="C64" s="83" t="s">
        <v>48</v>
      </c>
      <c r="D64" s="84" t="s">
        <v>43</v>
      </c>
      <c r="E64" s="84" t="s">
        <v>44</v>
      </c>
      <c r="F64" s="85" t="s">
        <v>0</v>
      </c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51"/>
      <c r="R64" s="53"/>
      <c r="S64" s="53"/>
      <c r="T64" s="51"/>
      <c r="U64" s="53"/>
      <c r="V64" s="53"/>
    </row>
    <row r="65" spans="1:29" ht="17.100000000000001" customHeight="1" thickBot="1" x14ac:dyDescent="0.25">
      <c r="A65" s="2"/>
      <c r="B65" s="66" t="s">
        <v>34</v>
      </c>
      <c r="C65" s="70">
        <v>7</v>
      </c>
      <c r="D65" s="71">
        <v>291</v>
      </c>
      <c r="E65" s="71">
        <v>266</v>
      </c>
      <c r="F65" s="92">
        <f>SUM(C65:E65)</f>
        <v>564</v>
      </c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63"/>
      <c r="R65" s="54"/>
      <c r="S65" s="64"/>
      <c r="T65" s="63"/>
      <c r="U65" s="63"/>
      <c r="V65" s="64"/>
      <c r="W65" s="7"/>
    </row>
    <row r="66" spans="1:29" ht="17.100000000000001" customHeight="1" thickBot="1" x14ac:dyDescent="0.25">
      <c r="A66" s="2"/>
      <c r="B66" s="67" t="s">
        <v>33</v>
      </c>
      <c r="C66" s="72">
        <v>40</v>
      </c>
      <c r="D66" s="69">
        <v>1053</v>
      </c>
      <c r="E66" s="69">
        <v>757</v>
      </c>
      <c r="F66" s="92">
        <f t="shared" ref="F66:F68" si="6">SUM(C66:E66)</f>
        <v>1850</v>
      </c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7"/>
    </row>
    <row r="67" spans="1:29" ht="17.100000000000001" customHeight="1" thickBot="1" x14ac:dyDescent="0.25">
      <c r="A67" s="2"/>
      <c r="B67" s="6" t="s">
        <v>22</v>
      </c>
      <c r="C67" s="72">
        <v>620</v>
      </c>
      <c r="D67" s="69">
        <v>6503</v>
      </c>
      <c r="E67" s="69">
        <v>2660</v>
      </c>
      <c r="F67" s="92">
        <f t="shared" si="6"/>
        <v>9783</v>
      </c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</row>
    <row r="68" spans="1:29" ht="17.100000000000001" customHeight="1" thickBot="1" x14ac:dyDescent="0.25">
      <c r="A68" s="2"/>
      <c r="B68" s="11" t="s">
        <v>47</v>
      </c>
      <c r="C68" s="65">
        <v>24</v>
      </c>
      <c r="D68" s="65">
        <v>251</v>
      </c>
      <c r="E68" s="65">
        <v>70</v>
      </c>
      <c r="F68" s="92">
        <f t="shared" si="6"/>
        <v>345</v>
      </c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</row>
    <row r="69" spans="1:29" ht="17.100000000000001" customHeight="1" x14ac:dyDescent="0.2">
      <c r="A69" s="2"/>
      <c r="B69" s="9"/>
      <c r="C69" s="9"/>
      <c r="D69" s="9"/>
      <c r="E69" s="9"/>
      <c r="F69" s="9"/>
      <c r="G69" s="9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2"/>
      <c r="AA69" s="2"/>
      <c r="AB69" s="2"/>
    </row>
    <row r="70" spans="1:29" ht="17.100000000000001" customHeight="1" thickBot="1" x14ac:dyDescent="0.25">
      <c r="A70" s="2"/>
      <c r="B70" s="3" t="s">
        <v>49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9" ht="17.100000000000001" customHeight="1" thickBot="1" x14ac:dyDescent="0.25">
      <c r="A71" s="2"/>
      <c r="B71" s="86" t="s">
        <v>12</v>
      </c>
      <c r="C71" s="128" t="s">
        <v>39</v>
      </c>
      <c r="D71" s="129"/>
      <c r="E71" s="129"/>
      <c r="F71" s="130"/>
      <c r="G71" s="93"/>
      <c r="H71" s="93"/>
      <c r="I71" s="93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</row>
    <row r="72" spans="1:29" ht="17.100000000000001" customHeight="1" thickBot="1" x14ac:dyDescent="0.25">
      <c r="A72" s="2"/>
      <c r="B72" s="87"/>
      <c r="C72" s="83" t="s">
        <v>48</v>
      </c>
      <c r="D72" s="84" t="s">
        <v>43</v>
      </c>
      <c r="E72" s="84" t="s">
        <v>44</v>
      </c>
      <c r="F72" s="85" t="s">
        <v>0</v>
      </c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51"/>
      <c r="R72" s="53"/>
      <c r="S72" s="53"/>
      <c r="T72" s="51"/>
      <c r="U72" s="53"/>
      <c r="V72" s="53"/>
    </row>
    <row r="73" spans="1:29" ht="17.100000000000001" customHeight="1" thickBot="1" x14ac:dyDescent="0.25">
      <c r="A73" s="2"/>
      <c r="B73" s="94" t="s">
        <v>50</v>
      </c>
      <c r="C73" s="70">
        <v>0</v>
      </c>
      <c r="D73" s="71">
        <v>0</v>
      </c>
      <c r="E73" s="71">
        <v>0</v>
      </c>
      <c r="F73" s="74">
        <f>SUM(C73:E73)</f>
        <v>0</v>
      </c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63"/>
      <c r="R73" s="54"/>
      <c r="S73" s="64"/>
      <c r="T73" s="63"/>
      <c r="U73" s="63"/>
      <c r="V73" s="64"/>
      <c r="W73" s="7"/>
    </row>
    <row r="74" spans="1:29" ht="17.100000000000001" customHeight="1" thickBot="1" x14ac:dyDescent="0.25">
      <c r="A74" s="2"/>
      <c r="B74" s="67" t="s">
        <v>51</v>
      </c>
      <c r="C74" s="72">
        <v>0</v>
      </c>
      <c r="D74" s="69">
        <v>0</v>
      </c>
      <c r="E74" s="69">
        <v>0</v>
      </c>
      <c r="F74" s="74">
        <f t="shared" ref="F74:F75" si="7">SUM(C74:E74)</f>
        <v>0</v>
      </c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7"/>
    </row>
    <row r="75" spans="1:29" ht="17.100000000000001" customHeight="1" thickBot="1" x14ac:dyDescent="0.25">
      <c r="A75" s="2"/>
      <c r="B75" s="95" t="s">
        <v>37</v>
      </c>
      <c r="C75" s="46">
        <v>0</v>
      </c>
      <c r="D75" s="73">
        <v>0</v>
      </c>
      <c r="E75" s="73">
        <v>0</v>
      </c>
      <c r="F75" s="74">
        <f t="shared" si="7"/>
        <v>0</v>
      </c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</row>
    <row r="76" spans="1:29" ht="17.100000000000001" customHeight="1" x14ac:dyDescent="0.2">
      <c r="A76" s="2"/>
      <c r="B76" s="9"/>
      <c r="C76" s="57"/>
      <c r="D76" s="57"/>
      <c r="E76" s="5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</row>
    <row r="77" spans="1:29" ht="16.5" customHeight="1" thickBot="1" x14ac:dyDescent="0.25">
      <c r="A77" s="2"/>
      <c r="B77" s="3" t="s">
        <v>52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9" ht="17.100000000000001" customHeight="1" thickBot="1" x14ac:dyDescent="0.25">
      <c r="A78" s="2"/>
      <c r="B78" s="86" t="s">
        <v>12</v>
      </c>
      <c r="C78" s="88" t="s">
        <v>26</v>
      </c>
      <c r="D78" s="89" t="s">
        <v>27</v>
      </c>
      <c r="E78" s="89" t="s">
        <v>28</v>
      </c>
      <c r="F78" s="89" t="s">
        <v>40</v>
      </c>
      <c r="G78" s="90" t="s">
        <v>48</v>
      </c>
      <c r="H78" s="89" t="s">
        <v>43</v>
      </c>
      <c r="I78" s="89" t="s">
        <v>44</v>
      </c>
      <c r="J78" s="91" t="s">
        <v>53</v>
      </c>
      <c r="K78" s="91" t="s">
        <v>11</v>
      </c>
      <c r="L78" s="99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51"/>
      <c r="X78" s="53"/>
      <c r="Y78" s="53"/>
      <c r="Z78" s="51"/>
      <c r="AA78" s="53"/>
      <c r="AB78" s="53"/>
    </row>
    <row r="79" spans="1:29" ht="17.100000000000001" customHeight="1" thickBot="1" x14ac:dyDescent="0.25">
      <c r="A79" s="2"/>
      <c r="B79" s="66" t="s">
        <v>54</v>
      </c>
      <c r="C79" s="70">
        <v>466</v>
      </c>
      <c r="D79" s="71">
        <v>8019</v>
      </c>
      <c r="E79" s="71">
        <v>13297</v>
      </c>
      <c r="F79" s="96">
        <v>12955</v>
      </c>
      <c r="G79" s="42">
        <v>5941</v>
      </c>
      <c r="H79" s="43">
        <v>14783</v>
      </c>
      <c r="I79" s="43">
        <v>13307</v>
      </c>
      <c r="J79" s="96">
        <v>4617</v>
      </c>
      <c r="K79" s="74">
        <f>SUM(C79:J79)</f>
        <v>73385</v>
      </c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63"/>
      <c r="X79" s="54"/>
      <c r="Y79" s="64"/>
      <c r="Z79" s="63"/>
      <c r="AA79" s="63"/>
      <c r="AB79" s="64"/>
      <c r="AC79" s="7"/>
    </row>
    <row r="80" spans="1:29" ht="17.100000000000001" customHeight="1" thickBot="1" x14ac:dyDescent="0.25">
      <c r="A80" s="2"/>
      <c r="B80" s="67" t="s">
        <v>55</v>
      </c>
      <c r="C80" s="72">
        <v>0</v>
      </c>
      <c r="D80" s="69">
        <v>2564</v>
      </c>
      <c r="E80" s="69">
        <v>5063</v>
      </c>
      <c r="F80" s="97">
        <v>2457</v>
      </c>
      <c r="G80" s="44">
        <v>1619</v>
      </c>
      <c r="H80" s="45">
        <v>8894</v>
      </c>
      <c r="I80" s="45">
        <v>5008</v>
      </c>
      <c r="J80" s="97">
        <v>875</v>
      </c>
      <c r="K80" s="74">
        <f t="shared" ref="K80:K84" si="8">SUM(C80:J80)</f>
        <v>26480</v>
      </c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7"/>
    </row>
    <row r="81" spans="1:28" ht="17.100000000000001" customHeight="1" thickBot="1" x14ac:dyDescent="0.25">
      <c r="A81" s="2"/>
      <c r="B81" s="6" t="s">
        <v>56</v>
      </c>
      <c r="C81" s="72">
        <v>1</v>
      </c>
      <c r="D81" s="69">
        <v>1783</v>
      </c>
      <c r="E81" s="69">
        <v>3854</v>
      </c>
      <c r="F81" s="97">
        <v>1491</v>
      </c>
      <c r="G81" s="44">
        <v>1813</v>
      </c>
      <c r="H81" s="45">
        <v>7744</v>
      </c>
      <c r="I81" s="45">
        <v>3993</v>
      </c>
      <c r="J81" s="97">
        <v>612</v>
      </c>
      <c r="K81" s="74">
        <f t="shared" si="8"/>
        <v>21291</v>
      </c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</row>
    <row r="82" spans="1:28" ht="18" customHeight="1" thickBot="1" x14ac:dyDescent="0.25">
      <c r="A82" s="2"/>
      <c r="B82" s="68" t="s">
        <v>57</v>
      </c>
      <c r="C82" s="72">
        <v>0</v>
      </c>
      <c r="D82" s="69">
        <v>285</v>
      </c>
      <c r="E82" s="69">
        <v>896</v>
      </c>
      <c r="F82" s="97">
        <v>133</v>
      </c>
      <c r="G82" s="44">
        <v>527</v>
      </c>
      <c r="H82" s="45">
        <v>5637</v>
      </c>
      <c r="I82" s="45">
        <v>2556</v>
      </c>
      <c r="J82" s="97">
        <v>50</v>
      </c>
      <c r="K82" s="74">
        <f t="shared" si="8"/>
        <v>10084</v>
      </c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</row>
    <row r="83" spans="1:28" ht="17.100000000000001" customHeight="1" thickBot="1" x14ac:dyDescent="0.25">
      <c r="A83" s="2"/>
      <c r="B83" s="6" t="s">
        <v>58</v>
      </c>
      <c r="C83" s="72">
        <v>0</v>
      </c>
      <c r="D83" s="69">
        <v>158</v>
      </c>
      <c r="E83" s="69">
        <v>375</v>
      </c>
      <c r="F83" s="97">
        <v>64</v>
      </c>
      <c r="G83" s="44">
        <v>418</v>
      </c>
      <c r="H83" s="45">
        <v>5585</v>
      </c>
      <c r="I83" s="45">
        <v>2420</v>
      </c>
      <c r="J83" s="97">
        <v>26</v>
      </c>
      <c r="K83" s="74">
        <f t="shared" si="8"/>
        <v>9046</v>
      </c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</row>
    <row r="84" spans="1:28" ht="17.100000000000001" customHeight="1" thickBot="1" x14ac:dyDescent="0.25">
      <c r="A84" s="2"/>
      <c r="B84" s="67" t="s">
        <v>59</v>
      </c>
      <c r="C84" s="46">
        <v>0</v>
      </c>
      <c r="D84" s="73">
        <v>113</v>
      </c>
      <c r="E84" s="73">
        <v>195</v>
      </c>
      <c r="F84" s="98">
        <v>39</v>
      </c>
      <c r="G84" s="47">
        <v>242</v>
      </c>
      <c r="H84" s="48">
        <v>3463</v>
      </c>
      <c r="I84" s="48">
        <v>1527</v>
      </c>
      <c r="J84" s="98">
        <v>14</v>
      </c>
      <c r="K84" s="74">
        <f t="shared" si="8"/>
        <v>5593</v>
      </c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</row>
    <row r="85" spans="1:28" ht="15" customHeight="1" x14ac:dyDescent="0.2">
      <c r="A85" s="2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 s="9"/>
      <c r="Z85" s="9"/>
      <c r="AA85" s="9"/>
      <c r="AB85" s="2"/>
    </row>
    <row r="86" spans="1:28" ht="16.5" customHeight="1" thickBot="1" x14ac:dyDescent="0.25">
      <c r="A86" s="2"/>
      <c r="B86" s="3" t="s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7.100000000000001" customHeight="1" thickBot="1" x14ac:dyDescent="0.25">
      <c r="A87" s="2"/>
      <c r="B87" s="86" t="s">
        <v>12</v>
      </c>
      <c r="C87" s="88" t="s">
        <v>63</v>
      </c>
      <c r="D87" s="89" t="s">
        <v>64</v>
      </c>
      <c r="E87" s="89" t="s">
        <v>65</v>
      </c>
      <c r="F87" s="91" t="s">
        <v>11</v>
      </c>
      <c r="G87" s="99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51"/>
      <c r="S87" s="53"/>
      <c r="T87" s="53"/>
      <c r="U87" s="51"/>
      <c r="V87" s="53"/>
      <c r="W87" s="53"/>
    </row>
    <row r="88" spans="1:28" ht="17.100000000000001" customHeight="1" thickBot="1" x14ac:dyDescent="0.25">
      <c r="A88" s="2"/>
      <c r="B88" s="66" t="s">
        <v>54</v>
      </c>
      <c r="C88" s="70">
        <v>829</v>
      </c>
      <c r="D88" s="71">
        <v>9381</v>
      </c>
      <c r="E88" s="71">
        <v>4352</v>
      </c>
      <c r="F88" s="75">
        <f>SUM(C88:E88)</f>
        <v>14562</v>
      </c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63"/>
      <c r="S88" s="54"/>
      <c r="T88" s="64"/>
      <c r="U88" s="63"/>
      <c r="V88" s="63"/>
      <c r="W88" s="64"/>
      <c r="X88" s="7"/>
    </row>
    <row r="89" spans="1:28" ht="17.100000000000001" customHeight="1" thickBot="1" x14ac:dyDescent="0.25">
      <c r="A89" s="2"/>
      <c r="B89" s="67" t="s">
        <v>55</v>
      </c>
      <c r="C89" s="72">
        <v>652</v>
      </c>
      <c r="D89" s="69">
        <v>7899</v>
      </c>
      <c r="E89" s="69">
        <v>3441</v>
      </c>
      <c r="F89" s="75">
        <f t="shared" ref="F89:F93" si="9">SUM(C89:E89)</f>
        <v>11992</v>
      </c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7"/>
    </row>
    <row r="90" spans="1:28" ht="17.100000000000001" customHeight="1" thickBot="1" x14ac:dyDescent="0.25">
      <c r="A90" s="2"/>
      <c r="B90" s="6" t="s">
        <v>61</v>
      </c>
      <c r="C90" s="72">
        <v>575</v>
      </c>
      <c r="D90" s="69">
        <v>7056</v>
      </c>
      <c r="E90" s="69">
        <v>3045</v>
      </c>
      <c r="F90" s="75">
        <f t="shared" si="9"/>
        <v>10676</v>
      </c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</row>
    <row r="91" spans="1:28" ht="18" customHeight="1" thickBot="1" x14ac:dyDescent="0.25">
      <c r="A91" s="2"/>
      <c r="B91" s="68" t="s">
        <v>57</v>
      </c>
      <c r="C91" s="72">
        <v>475</v>
      </c>
      <c r="D91" s="69">
        <v>5477</v>
      </c>
      <c r="E91" s="69">
        <v>2404</v>
      </c>
      <c r="F91" s="75">
        <f t="shared" si="9"/>
        <v>8356</v>
      </c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</row>
    <row r="92" spans="1:28" ht="17.100000000000001" customHeight="1" thickBot="1" x14ac:dyDescent="0.25">
      <c r="A92" s="2"/>
      <c r="B92" s="6" t="s">
        <v>58</v>
      </c>
      <c r="C92" s="72">
        <v>312</v>
      </c>
      <c r="D92" s="69">
        <v>4401</v>
      </c>
      <c r="E92" s="69">
        <v>1877</v>
      </c>
      <c r="F92" s="75">
        <f t="shared" si="9"/>
        <v>6590</v>
      </c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</row>
    <row r="93" spans="1:28" ht="17.100000000000001" customHeight="1" thickBot="1" x14ac:dyDescent="0.25">
      <c r="A93" s="2"/>
      <c r="B93" s="67" t="s">
        <v>62</v>
      </c>
      <c r="C93" s="46">
        <v>199</v>
      </c>
      <c r="D93" s="73">
        <v>2970</v>
      </c>
      <c r="E93" s="73">
        <v>1262</v>
      </c>
      <c r="F93" s="75">
        <f t="shared" si="9"/>
        <v>4431</v>
      </c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</row>
    <row r="94" spans="1:28" ht="14.25" customHeight="1" x14ac:dyDescent="0.2">
      <c r="A94" s="2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 s="2"/>
      <c r="Z94" s="2"/>
      <c r="AA94" s="2"/>
      <c r="AB94" s="2"/>
    </row>
    <row r="95" spans="1:28" ht="17.100000000000001" customHeight="1" thickBot="1" x14ac:dyDescent="0.25">
      <c r="A95" s="2"/>
      <c r="B95" s="3" t="s">
        <v>71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7.100000000000001" customHeight="1" thickBot="1" x14ac:dyDescent="0.25">
      <c r="A96" s="2"/>
      <c r="B96" s="86" t="s">
        <v>12</v>
      </c>
      <c r="C96" s="100" t="s">
        <v>69</v>
      </c>
      <c r="D96" s="84" t="s">
        <v>70</v>
      </c>
      <c r="E96" s="85" t="s">
        <v>0</v>
      </c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51"/>
      <c r="S96" s="53"/>
      <c r="T96" s="53"/>
      <c r="U96" s="51"/>
      <c r="V96" s="53"/>
      <c r="W96" s="53"/>
    </row>
    <row r="97" spans="1:28" ht="17.100000000000001" customHeight="1" thickBot="1" x14ac:dyDescent="0.25">
      <c r="A97" s="2"/>
      <c r="B97" s="66" t="s">
        <v>66</v>
      </c>
      <c r="C97" s="70">
        <v>18458</v>
      </c>
      <c r="D97" s="71">
        <v>2509</v>
      </c>
      <c r="E97" s="92">
        <f>SUM(C97:D97)</f>
        <v>20967</v>
      </c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63"/>
      <c r="S97" s="54"/>
      <c r="T97" s="64"/>
      <c r="U97" s="63"/>
      <c r="V97" s="63"/>
      <c r="W97" s="64"/>
      <c r="X97" s="7"/>
    </row>
    <row r="98" spans="1:28" ht="17.100000000000001" customHeight="1" thickBot="1" x14ac:dyDescent="0.25">
      <c r="A98" s="2"/>
      <c r="B98" s="67" t="s">
        <v>67</v>
      </c>
      <c r="C98" s="72">
        <v>625</v>
      </c>
      <c r="D98" s="69">
        <v>67</v>
      </c>
      <c r="E98" s="92">
        <f t="shared" ref="E98:E99" si="10">SUM(C98:D98)</f>
        <v>692</v>
      </c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7"/>
    </row>
    <row r="99" spans="1:28" ht="17.100000000000001" customHeight="1" x14ac:dyDescent="0.2">
      <c r="A99" s="2"/>
      <c r="B99" s="6" t="s">
        <v>68</v>
      </c>
      <c r="C99" s="72">
        <v>136</v>
      </c>
      <c r="D99" s="69">
        <v>5</v>
      </c>
      <c r="E99" s="92">
        <f t="shared" si="10"/>
        <v>141</v>
      </c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</row>
    <row r="100" spans="1:28" x14ac:dyDescent="0.2">
      <c r="P100" s="14"/>
      <c r="Q100" s="14"/>
      <c r="R100" s="13"/>
      <c r="S100" s="13"/>
      <c r="T100" s="13"/>
      <c r="U100" s="13"/>
    </row>
    <row r="101" spans="1:28" ht="17.100000000000001" customHeight="1" thickBot="1" x14ac:dyDescent="0.25">
      <c r="A101" s="2"/>
      <c r="B101" s="3" t="s">
        <v>72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7.100000000000001" customHeight="1" thickBot="1" x14ac:dyDescent="0.25">
      <c r="A102" s="2"/>
      <c r="B102" s="86" t="s">
        <v>12</v>
      </c>
      <c r="C102" s="100" t="s">
        <v>69</v>
      </c>
      <c r="D102" s="84" t="s">
        <v>76</v>
      </c>
      <c r="E102" s="85" t="s">
        <v>0</v>
      </c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51"/>
      <c r="S102" s="53"/>
      <c r="T102" s="53"/>
      <c r="U102" s="51"/>
      <c r="V102" s="53"/>
      <c r="W102" s="53"/>
    </row>
    <row r="103" spans="1:28" ht="17.100000000000001" customHeight="1" thickBot="1" x14ac:dyDescent="0.25">
      <c r="A103" s="2"/>
      <c r="B103" s="66" t="s">
        <v>73</v>
      </c>
      <c r="C103" s="70">
        <v>0</v>
      </c>
      <c r="D103" s="71">
        <v>36</v>
      </c>
      <c r="E103" s="92">
        <f>SUM(C103:D103)</f>
        <v>36</v>
      </c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63"/>
      <c r="S103" s="54"/>
      <c r="T103" s="64"/>
      <c r="U103" s="63"/>
      <c r="V103" s="63"/>
      <c r="W103" s="64"/>
      <c r="X103" s="7"/>
    </row>
    <row r="104" spans="1:28" ht="17.100000000000001" customHeight="1" thickBot="1" x14ac:dyDescent="0.25">
      <c r="A104" s="2"/>
      <c r="B104" s="67" t="s">
        <v>74</v>
      </c>
      <c r="C104" s="72">
        <v>0</v>
      </c>
      <c r="D104" s="69">
        <v>10</v>
      </c>
      <c r="E104" s="92">
        <f t="shared" ref="E104:E105" si="11">SUM(C104:D104)</f>
        <v>10</v>
      </c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7"/>
    </row>
    <row r="105" spans="1:28" ht="17.100000000000001" customHeight="1" x14ac:dyDescent="0.2">
      <c r="A105" s="2"/>
      <c r="B105" s="6" t="s">
        <v>75</v>
      </c>
      <c r="C105" s="72">
        <v>35</v>
      </c>
      <c r="D105" s="69">
        <v>0</v>
      </c>
      <c r="E105" s="92">
        <f t="shared" si="11"/>
        <v>35</v>
      </c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</row>
    <row r="106" spans="1:28" x14ac:dyDescent="0.2">
      <c r="P106" s="14"/>
      <c r="Q106" s="14"/>
      <c r="R106" s="13"/>
      <c r="S106" s="13"/>
      <c r="T106" s="13"/>
      <c r="U106" s="13"/>
    </row>
    <row r="107" spans="1:28" ht="17.100000000000001" customHeight="1" thickBot="1" x14ac:dyDescent="0.25">
      <c r="A107" s="2"/>
      <c r="B107" s="3" t="s">
        <v>77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7.100000000000001" customHeight="1" thickBot="1" x14ac:dyDescent="0.25">
      <c r="A108" s="2"/>
      <c r="B108" s="86" t="s">
        <v>12</v>
      </c>
      <c r="C108" s="100" t="s">
        <v>69</v>
      </c>
      <c r="D108" s="84" t="s">
        <v>76</v>
      </c>
      <c r="E108" s="85" t="s">
        <v>0</v>
      </c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51"/>
      <c r="S108" s="53"/>
      <c r="T108" s="53"/>
      <c r="U108" s="51"/>
      <c r="V108" s="53"/>
      <c r="W108" s="53"/>
    </row>
    <row r="109" spans="1:28" ht="17.100000000000001" customHeight="1" x14ac:dyDescent="0.2">
      <c r="A109" s="2"/>
      <c r="B109" s="66" t="s">
        <v>73</v>
      </c>
      <c r="C109" s="70">
        <v>0</v>
      </c>
      <c r="D109" s="71">
        <v>0</v>
      </c>
      <c r="E109" s="92">
        <f>SUM(C109:D109)</f>
        <v>0</v>
      </c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63"/>
      <c r="S109" s="54"/>
      <c r="T109" s="64"/>
      <c r="U109" s="63"/>
      <c r="V109" s="63"/>
      <c r="W109" s="64"/>
      <c r="X109" s="7"/>
    </row>
    <row r="110" spans="1:28" ht="17.100000000000001" customHeight="1" x14ac:dyDescent="0.2">
      <c r="A110" s="2"/>
      <c r="B110" s="9"/>
      <c r="C110" s="57"/>
      <c r="D110" s="57"/>
      <c r="E110" s="80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63"/>
      <c r="S110" s="54"/>
      <c r="T110" s="64"/>
      <c r="U110" s="63"/>
      <c r="V110" s="63"/>
      <c r="W110" s="64"/>
      <c r="X110" s="7"/>
    </row>
    <row r="111" spans="1:28" ht="17.100000000000001" customHeight="1" thickBot="1" x14ac:dyDescent="0.25">
      <c r="A111" s="2"/>
      <c r="B111" s="3" t="s">
        <v>78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7.100000000000001" customHeight="1" thickBot="1" x14ac:dyDescent="0.25">
      <c r="A112" s="2"/>
      <c r="B112" s="59" t="s">
        <v>12</v>
      </c>
      <c r="C112" s="60" t="s">
        <v>11</v>
      </c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1"/>
      <c r="X112" s="51"/>
      <c r="Y112" s="53"/>
      <c r="Z112" s="2"/>
      <c r="AA112" s="2"/>
      <c r="AB112" s="2"/>
    </row>
    <row r="113" spans="1:29" ht="17.100000000000001" customHeight="1" x14ac:dyDescent="0.2">
      <c r="A113" s="2"/>
      <c r="B113" s="5" t="s">
        <v>79</v>
      </c>
      <c r="C113" s="55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2"/>
      <c r="AA113" s="2"/>
      <c r="AB113" s="2"/>
    </row>
    <row r="114" spans="1:29" ht="17.100000000000001" customHeight="1" x14ac:dyDescent="0.2">
      <c r="A114" s="2"/>
      <c r="B114" s="61" t="s">
        <v>80</v>
      </c>
      <c r="C114" s="62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2"/>
      <c r="AA114" s="2"/>
      <c r="AB114" s="2"/>
    </row>
    <row r="115" spans="1:29" ht="17.100000000000001" customHeight="1" x14ac:dyDescent="0.2">
      <c r="A115" s="2"/>
      <c r="B115" s="61" t="s">
        <v>81</v>
      </c>
      <c r="C115" s="62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2"/>
      <c r="AA115" s="2"/>
      <c r="AB115" s="2"/>
    </row>
    <row r="116" spans="1:29" ht="17.100000000000001" customHeight="1" x14ac:dyDescent="0.2">
      <c r="A116" s="2"/>
      <c r="B116" s="6" t="s">
        <v>82</v>
      </c>
      <c r="C116" s="56">
        <v>986</v>
      </c>
      <c r="D116" s="57"/>
      <c r="E116" s="5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2"/>
      <c r="AA116" s="2"/>
      <c r="AB116" s="2"/>
      <c r="AC116" s="7"/>
    </row>
    <row r="118" spans="1:29" ht="17.100000000000001" customHeight="1" x14ac:dyDescent="0.2">
      <c r="A118" s="2"/>
      <c r="B118" s="3" t="s">
        <v>83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9" ht="17.100000000000001" customHeight="1" thickBot="1" x14ac:dyDescent="0.25">
      <c r="A119" s="2"/>
      <c r="B119" s="3" t="s">
        <v>84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9" ht="17.100000000000001" customHeight="1" thickBot="1" x14ac:dyDescent="0.25">
      <c r="A120" s="2"/>
      <c r="B120" s="86" t="s">
        <v>12</v>
      </c>
      <c r="C120" s="100" t="s">
        <v>90</v>
      </c>
      <c r="D120" s="84" t="s">
        <v>91</v>
      </c>
      <c r="E120" s="99"/>
      <c r="F120" s="100" t="s">
        <v>90</v>
      </c>
      <c r="G120" s="84" t="s">
        <v>91</v>
      </c>
      <c r="H120" s="99"/>
      <c r="I120" s="126"/>
      <c r="J120" s="126"/>
      <c r="K120" s="126"/>
      <c r="L120" s="126"/>
      <c r="M120" s="126"/>
      <c r="N120" s="126"/>
      <c r="O120" s="126"/>
      <c r="P120" s="126"/>
      <c r="Q120" s="51"/>
      <c r="R120" s="53"/>
      <c r="S120" s="53"/>
      <c r="T120" s="51"/>
      <c r="U120" s="53"/>
      <c r="V120" s="53"/>
    </row>
    <row r="121" spans="1:29" ht="17.100000000000001" customHeight="1" x14ac:dyDescent="0.2">
      <c r="A121" s="2"/>
      <c r="B121" s="66" t="s">
        <v>85</v>
      </c>
      <c r="C121" s="70">
        <v>9911</v>
      </c>
      <c r="D121" s="71">
        <v>7256</v>
      </c>
      <c r="E121" s="54"/>
      <c r="F121" s="70"/>
      <c r="G121" s="71"/>
      <c r="H121" s="54"/>
      <c r="I121" s="54"/>
      <c r="J121" s="54"/>
      <c r="K121" s="54"/>
      <c r="L121" s="54"/>
      <c r="M121" s="54"/>
      <c r="N121" s="54"/>
      <c r="O121" s="54"/>
      <c r="P121" s="54"/>
      <c r="Q121" s="63"/>
      <c r="R121" s="54"/>
      <c r="S121" s="64"/>
      <c r="T121" s="63"/>
      <c r="U121" s="63"/>
      <c r="V121" s="64"/>
      <c r="W121" s="7"/>
    </row>
    <row r="122" spans="1:29" ht="17.100000000000001" customHeight="1" x14ac:dyDescent="0.2">
      <c r="A122" s="2"/>
      <c r="B122" s="67" t="s">
        <v>86</v>
      </c>
      <c r="C122" s="72">
        <v>6823</v>
      </c>
      <c r="D122" s="69">
        <v>3991</v>
      </c>
      <c r="E122" s="54"/>
      <c r="F122" s="72"/>
      <c r="G122" s="69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7"/>
    </row>
    <row r="123" spans="1:29" ht="17.100000000000001" customHeight="1" x14ac:dyDescent="0.2">
      <c r="A123" s="2"/>
      <c r="B123" s="67" t="s">
        <v>87</v>
      </c>
      <c r="C123" s="72">
        <v>4625</v>
      </c>
      <c r="D123" s="69">
        <v>3258</v>
      </c>
      <c r="E123" s="54"/>
      <c r="F123" s="72"/>
      <c r="G123" s="69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7"/>
    </row>
    <row r="124" spans="1:29" ht="17.100000000000001" customHeight="1" x14ac:dyDescent="0.2">
      <c r="A124" s="2"/>
      <c r="B124" s="67" t="s">
        <v>88</v>
      </c>
      <c r="C124" s="72">
        <v>693</v>
      </c>
      <c r="D124" s="69">
        <v>1013</v>
      </c>
      <c r="E124" s="54"/>
      <c r="F124" s="72"/>
      <c r="G124" s="69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7"/>
    </row>
    <row r="125" spans="1:29" ht="17.100000000000001" customHeight="1" x14ac:dyDescent="0.2">
      <c r="A125" s="2"/>
      <c r="B125" s="67" t="s">
        <v>89</v>
      </c>
      <c r="C125" s="72">
        <v>339</v>
      </c>
      <c r="D125" s="69">
        <v>479</v>
      </c>
      <c r="E125" s="54"/>
      <c r="F125" s="72"/>
      <c r="G125" s="69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7"/>
    </row>
    <row r="127" spans="1:29" ht="17.100000000000001" customHeight="1" thickBot="1" x14ac:dyDescent="0.25">
      <c r="A127" s="2"/>
      <c r="B127" s="3" t="s">
        <v>92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9" ht="17.100000000000001" customHeight="1" thickBot="1" x14ac:dyDescent="0.25">
      <c r="A128" s="2"/>
      <c r="B128" s="86" t="s">
        <v>12</v>
      </c>
      <c r="C128" s="100" t="s">
        <v>63</v>
      </c>
      <c r="D128" s="84" t="s">
        <v>64</v>
      </c>
      <c r="E128" s="100" t="s">
        <v>65</v>
      </c>
      <c r="F128" s="84" t="s">
        <v>94</v>
      </c>
      <c r="G128" s="100" t="s">
        <v>95</v>
      </c>
      <c r="H128" s="126"/>
      <c r="I128" s="126"/>
      <c r="J128" s="126"/>
      <c r="K128" s="126"/>
      <c r="L128" s="126"/>
      <c r="M128" s="126"/>
      <c r="N128" s="126"/>
      <c r="O128" s="126"/>
      <c r="P128" s="51"/>
      <c r="Q128" s="53"/>
      <c r="R128" s="53"/>
      <c r="S128" s="51"/>
      <c r="T128" s="53"/>
      <c r="U128" s="53"/>
    </row>
    <row r="129" spans="1:28" ht="17.100000000000001" customHeight="1" thickBot="1" x14ac:dyDescent="0.25">
      <c r="A129" s="2"/>
      <c r="B129" s="66" t="s">
        <v>85</v>
      </c>
      <c r="C129" s="70">
        <v>864</v>
      </c>
      <c r="D129" s="71">
        <v>9536</v>
      </c>
      <c r="E129" s="70">
        <v>4342</v>
      </c>
      <c r="F129" s="71">
        <v>10683</v>
      </c>
      <c r="G129" s="109">
        <f>SUM(C129:F129)</f>
        <v>25425</v>
      </c>
      <c r="H129" s="54"/>
      <c r="I129" s="54"/>
      <c r="J129" s="54"/>
      <c r="K129" s="54"/>
      <c r="L129" s="54"/>
      <c r="M129" s="54"/>
      <c r="N129" s="54"/>
      <c r="O129" s="54"/>
      <c r="P129" s="63"/>
      <c r="Q129" s="54"/>
      <c r="R129" s="64"/>
      <c r="S129" s="63"/>
      <c r="T129" s="63"/>
      <c r="U129" s="64"/>
      <c r="V129" s="7"/>
    </row>
    <row r="130" spans="1:28" ht="17.100000000000001" customHeight="1" thickBot="1" x14ac:dyDescent="0.25">
      <c r="A130" s="2"/>
      <c r="B130" s="67" t="s">
        <v>86</v>
      </c>
      <c r="C130" s="72">
        <v>794</v>
      </c>
      <c r="D130" s="69">
        <v>9697</v>
      </c>
      <c r="E130" s="72">
        <v>4284</v>
      </c>
      <c r="F130" s="69"/>
      <c r="G130" s="109">
        <f t="shared" ref="G130:G134" si="12">SUM(C130:F130)</f>
        <v>14775</v>
      </c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7"/>
    </row>
    <row r="131" spans="1:28" ht="17.100000000000001" customHeight="1" thickBot="1" x14ac:dyDescent="0.25">
      <c r="A131" s="2"/>
      <c r="B131" s="67" t="s">
        <v>87</v>
      </c>
      <c r="C131" s="72">
        <v>707</v>
      </c>
      <c r="D131" s="69">
        <v>8540</v>
      </c>
      <c r="E131" s="72">
        <v>3734</v>
      </c>
      <c r="F131" s="69"/>
      <c r="G131" s="109">
        <f t="shared" si="12"/>
        <v>12981</v>
      </c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7"/>
    </row>
    <row r="132" spans="1:28" ht="17.100000000000001" customHeight="1" thickBot="1" x14ac:dyDescent="0.25">
      <c r="A132" s="2"/>
      <c r="B132" s="67" t="s">
        <v>88</v>
      </c>
      <c r="C132" s="72">
        <v>585</v>
      </c>
      <c r="D132" s="69">
        <v>7317</v>
      </c>
      <c r="E132" s="72">
        <v>3097</v>
      </c>
      <c r="F132" s="69"/>
      <c r="G132" s="109">
        <f t="shared" si="12"/>
        <v>10999</v>
      </c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7"/>
    </row>
    <row r="133" spans="1:28" ht="17.100000000000001" customHeight="1" thickBot="1" x14ac:dyDescent="0.25">
      <c r="A133" s="2"/>
      <c r="B133" s="67" t="s">
        <v>89</v>
      </c>
      <c r="C133" s="72">
        <v>393</v>
      </c>
      <c r="D133" s="69">
        <v>5449</v>
      </c>
      <c r="E133" s="72">
        <v>2337</v>
      </c>
      <c r="F133" s="69"/>
      <c r="G133" s="109">
        <f t="shared" si="12"/>
        <v>8179</v>
      </c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7"/>
    </row>
    <row r="134" spans="1:28" ht="17.100000000000001" customHeight="1" x14ac:dyDescent="0.2">
      <c r="A134" s="2"/>
      <c r="B134" s="67" t="s">
        <v>93</v>
      </c>
      <c r="C134" s="72">
        <v>236</v>
      </c>
      <c r="D134" s="69">
        <v>3335</v>
      </c>
      <c r="E134" s="72">
        <v>1328</v>
      </c>
      <c r="F134" s="69"/>
      <c r="G134" s="109">
        <f t="shared" si="12"/>
        <v>4899</v>
      </c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7"/>
    </row>
    <row r="136" spans="1:28" ht="17.100000000000001" customHeight="1" thickBot="1" x14ac:dyDescent="0.25">
      <c r="A136" s="2"/>
      <c r="B136" s="3" t="s">
        <v>96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7.100000000000001" customHeight="1" thickBot="1" x14ac:dyDescent="0.25">
      <c r="A137" s="2"/>
      <c r="B137" s="82" t="s">
        <v>12</v>
      </c>
      <c r="C137" s="100" t="s">
        <v>90</v>
      </c>
      <c r="D137" s="84" t="s">
        <v>115</v>
      </c>
      <c r="E137" s="84" t="s">
        <v>99</v>
      </c>
      <c r="F137" s="85" t="s">
        <v>11</v>
      </c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51"/>
      <c r="R137" s="53"/>
      <c r="S137" s="53"/>
      <c r="T137" s="51"/>
      <c r="U137" s="53"/>
      <c r="V137" s="53"/>
    </row>
    <row r="138" spans="1:28" ht="17.100000000000001" customHeight="1" x14ac:dyDescent="0.2">
      <c r="A138" s="2"/>
      <c r="B138" s="66" t="s">
        <v>97</v>
      </c>
      <c r="C138" s="76">
        <v>5966</v>
      </c>
      <c r="D138" s="77">
        <v>10385</v>
      </c>
      <c r="E138" s="77">
        <v>9388</v>
      </c>
      <c r="F138" s="110">
        <f>SUM(C138:E138)</f>
        <v>25739</v>
      </c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63"/>
      <c r="R138" s="54"/>
      <c r="S138" s="64"/>
      <c r="T138" s="63"/>
      <c r="U138" s="63"/>
      <c r="V138" s="64"/>
      <c r="W138" s="7"/>
    </row>
    <row r="139" spans="1:28" ht="17.100000000000001" customHeight="1" x14ac:dyDescent="0.2">
      <c r="A139" s="2"/>
      <c r="B139" s="67" t="s">
        <v>98</v>
      </c>
      <c r="C139" s="72">
        <v>52</v>
      </c>
      <c r="D139" s="69">
        <v>2496</v>
      </c>
      <c r="E139" s="69">
        <v>3981</v>
      </c>
      <c r="F139" s="110">
        <f>SUM(C139:E139)</f>
        <v>6529</v>
      </c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7"/>
    </row>
    <row r="141" spans="1:28" ht="17.100000000000001" customHeight="1" thickBot="1" x14ac:dyDescent="0.25">
      <c r="A141" s="2"/>
      <c r="B141" s="3" t="s">
        <v>100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7.100000000000001" customHeight="1" thickBot="1" x14ac:dyDescent="0.25">
      <c r="A142" s="2"/>
      <c r="B142" s="82" t="s">
        <v>12</v>
      </c>
      <c r="C142" s="100" t="s">
        <v>114</v>
      </c>
      <c r="D142" s="84" t="s">
        <v>115</v>
      </c>
      <c r="E142" s="100" t="s">
        <v>99</v>
      </c>
      <c r="F142" s="126"/>
      <c r="G142" s="126"/>
      <c r="H142" s="126"/>
      <c r="I142" s="126"/>
      <c r="J142" s="126"/>
      <c r="K142" s="126"/>
      <c r="L142" s="126"/>
      <c r="M142" s="126"/>
      <c r="N142" s="51"/>
      <c r="O142" s="53"/>
      <c r="P142" s="53"/>
      <c r="Q142" s="51"/>
      <c r="R142" s="53"/>
      <c r="S142" s="53"/>
    </row>
    <row r="143" spans="1:28" ht="17.100000000000001" customHeight="1" x14ac:dyDescent="0.2">
      <c r="A143" s="2"/>
      <c r="B143" s="104" t="s">
        <v>101</v>
      </c>
      <c r="C143" s="77">
        <v>9478</v>
      </c>
      <c r="D143" s="77">
        <v>7555</v>
      </c>
      <c r="E143" s="77">
        <v>3788</v>
      </c>
      <c r="F143" s="54"/>
      <c r="G143" s="54"/>
      <c r="H143" s="54"/>
      <c r="I143" s="54"/>
      <c r="J143" s="54"/>
      <c r="K143" s="54"/>
      <c r="L143" s="54"/>
      <c r="M143" s="54"/>
      <c r="N143" s="63"/>
      <c r="O143" s="54"/>
      <c r="P143" s="64"/>
      <c r="Q143" s="63"/>
      <c r="R143" s="63"/>
      <c r="S143" s="64"/>
      <c r="T143" s="7"/>
    </row>
    <row r="144" spans="1:28" ht="17.100000000000001" customHeight="1" x14ac:dyDescent="0.2">
      <c r="A144" s="2"/>
      <c r="B144" s="106" t="s">
        <v>102</v>
      </c>
      <c r="C144" s="69">
        <v>6006</v>
      </c>
      <c r="D144" s="69">
        <v>4555</v>
      </c>
      <c r="E144" s="69">
        <v>2195</v>
      </c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7"/>
    </row>
    <row r="145" spans="1:28" ht="17.100000000000001" customHeight="1" x14ac:dyDescent="0.2">
      <c r="A145" s="2"/>
      <c r="B145" s="105" t="s">
        <v>103</v>
      </c>
      <c r="C145" s="69">
        <v>3792</v>
      </c>
      <c r="D145" s="69">
        <v>3430</v>
      </c>
      <c r="E145" s="69">
        <v>1764</v>
      </c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7"/>
    </row>
    <row r="146" spans="1:28" ht="17.100000000000001" customHeight="1" x14ac:dyDescent="0.2">
      <c r="A146" s="2"/>
      <c r="B146" s="105" t="s">
        <v>104</v>
      </c>
      <c r="C146" s="69">
        <v>2268</v>
      </c>
      <c r="D146" s="69">
        <v>2840</v>
      </c>
      <c r="E146" s="69">
        <v>1704</v>
      </c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7"/>
    </row>
    <row r="147" spans="1:28" ht="16.5" customHeight="1" x14ac:dyDescent="0.2">
      <c r="B147" s="106" t="s">
        <v>105</v>
      </c>
      <c r="C147" s="102">
        <v>1316</v>
      </c>
      <c r="D147" s="102">
        <v>2692</v>
      </c>
      <c r="E147" s="102">
        <v>1686</v>
      </c>
    </row>
    <row r="148" spans="1:28" ht="16.5" customHeight="1" x14ac:dyDescent="0.2">
      <c r="B148" s="105" t="s">
        <v>106</v>
      </c>
      <c r="C148" s="102">
        <v>659</v>
      </c>
      <c r="D148" s="102">
        <v>2680</v>
      </c>
      <c r="E148" s="102">
        <v>1876</v>
      </c>
    </row>
    <row r="149" spans="1:28" ht="16.5" customHeight="1" x14ac:dyDescent="0.2">
      <c r="B149" s="105" t="s">
        <v>107</v>
      </c>
      <c r="C149" s="102">
        <v>16</v>
      </c>
      <c r="D149" s="102">
        <v>1220</v>
      </c>
      <c r="E149" s="102">
        <v>912</v>
      </c>
    </row>
    <row r="150" spans="1:28" ht="16.5" customHeight="1" x14ac:dyDescent="0.2">
      <c r="B150" s="105" t="s">
        <v>108</v>
      </c>
      <c r="C150" s="102">
        <v>9</v>
      </c>
      <c r="D150" s="102">
        <v>582</v>
      </c>
      <c r="E150" s="102">
        <v>557</v>
      </c>
    </row>
    <row r="151" spans="1:28" ht="16.5" customHeight="1" x14ac:dyDescent="0.2">
      <c r="B151" s="105" t="s">
        <v>109</v>
      </c>
      <c r="C151" s="102">
        <v>5</v>
      </c>
      <c r="D151" s="102">
        <v>261</v>
      </c>
      <c r="E151" s="102">
        <v>384</v>
      </c>
    </row>
    <row r="152" spans="1:28" ht="16.5" customHeight="1" x14ac:dyDescent="0.2">
      <c r="B152" s="105" t="s">
        <v>110</v>
      </c>
      <c r="C152" s="102">
        <v>3</v>
      </c>
      <c r="D152" s="102">
        <v>115</v>
      </c>
      <c r="E152" s="102">
        <v>275</v>
      </c>
    </row>
    <row r="153" spans="1:28" ht="16.5" customHeight="1" x14ac:dyDescent="0.2">
      <c r="B153" s="105" t="s">
        <v>111</v>
      </c>
      <c r="C153" s="102">
        <v>3</v>
      </c>
      <c r="D153" s="102">
        <v>49</v>
      </c>
      <c r="E153" s="102">
        <v>184</v>
      </c>
    </row>
    <row r="154" spans="1:28" ht="16.5" customHeight="1" thickBot="1" x14ac:dyDescent="0.25">
      <c r="B154" s="107" t="s">
        <v>112</v>
      </c>
      <c r="C154" s="108">
        <v>0</v>
      </c>
      <c r="D154" s="108">
        <v>27</v>
      </c>
      <c r="E154" s="108">
        <v>123</v>
      </c>
    </row>
    <row r="156" spans="1:28" ht="17.100000000000001" customHeight="1" thickBot="1" x14ac:dyDescent="0.25">
      <c r="A156" s="2"/>
      <c r="B156" s="3" t="s">
        <v>113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7.100000000000001" customHeight="1" thickBot="1" x14ac:dyDescent="0.25">
      <c r="A157" s="2"/>
      <c r="B157" s="119" t="s">
        <v>12</v>
      </c>
      <c r="C157" s="120" t="s">
        <v>128</v>
      </c>
      <c r="D157" s="121" t="s">
        <v>129</v>
      </c>
      <c r="G157" s="126"/>
      <c r="H157" s="126"/>
      <c r="I157" s="126"/>
      <c r="J157" s="126"/>
      <c r="K157" s="126"/>
      <c r="L157" s="126"/>
      <c r="M157" s="126"/>
      <c r="N157" s="126"/>
      <c r="O157" s="51"/>
      <c r="P157" s="53"/>
      <c r="Q157" s="53"/>
      <c r="R157" s="51"/>
      <c r="S157" s="53"/>
      <c r="T157" s="53"/>
    </row>
    <row r="158" spans="1:28" ht="17.100000000000001" customHeight="1" x14ac:dyDescent="0.2">
      <c r="A158" s="2"/>
      <c r="B158" s="122" t="s">
        <v>130</v>
      </c>
      <c r="C158" s="71">
        <v>547</v>
      </c>
      <c r="D158" s="123">
        <v>2613</v>
      </c>
      <c r="G158" s="54"/>
      <c r="H158" s="54"/>
      <c r="I158" s="54"/>
      <c r="J158" s="54"/>
      <c r="K158" s="54"/>
      <c r="L158" s="54"/>
      <c r="M158" s="54"/>
      <c r="N158" s="54"/>
      <c r="O158" s="63"/>
      <c r="P158" s="54"/>
      <c r="Q158" s="64"/>
      <c r="R158" s="63"/>
      <c r="S158" s="63"/>
      <c r="T158" s="64"/>
      <c r="U158" s="7"/>
    </row>
    <row r="159" spans="1:28" ht="17.100000000000001" customHeight="1" thickBot="1" x14ac:dyDescent="0.25">
      <c r="A159" s="2"/>
      <c r="B159" s="124" t="s">
        <v>131</v>
      </c>
      <c r="C159" s="73">
        <v>547</v>
      </c>
      <c r="D159" s="125">
        <v>2613</v>
      </c>
      <c r="G159" s="113"/>
      <c r="H159" s="113"/>
      <c r="I159" s="113"/>
      <c r="J159" s="113"/>
      <c r="K159" s="113"/>
      <c r="L159" s="113"/>
      <c r="M159" s="113"/>
      <c r="N159" s="113"/>
      <c r="O159" s="63"/>
      <c r="P159" s="113"/>
      <c r="Q159" s="64"/>
      <c r="R159" s="63"/>
      <c r="S159" s="63"/>
      <c r="T159" s="64"/>
      <c r="U159" s="7"/>
    </row>
    <row r="160" spans="1:28" s="23" customFormat="1" ht="17.100000000000001" customHeight="1" x14ac:dyDescent="0.2">
      <c r="A160" s="10"/>
      <c r="B160" s="9"/>
      <c r="C160" s="57"/>
      <c r="D160" s="57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8"/>
    </row>
    <row r="162" spans="1:24" ht="17.100000000000001" customHeight="1" thickBot="1" x14ac:dyDescent="0.25">
      <c r="A162" s="2"/>
      <c r="B162" s="3" t="s">
        <v>116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7.100000000000001" customHeight="1" thickBot="1" x14ac:dyDescent="0.25">
      <c r="A163" s="2"/>
      <c r="B163" s="82" t="s">
        <v>12</v>
      </c>
      <c r="C163" s="100">
        <v>1</v>
      </c>
      <c r="D163" s="84" t="s">
        <v>119</v>
      </c>
      <c r="E163" s="100">
        <v>3</v>
      </c>
      <c r="F163" s="100">
        <v>4</v>
      </c>
      <c r="G163" s="84" t="s">
        <v>120</v>
      </c>
      <c r="H163" s="100">
        <v>6</v>
      </c>
      <c r="I163" s="100">
        <v>7</v>
      </c>
      <c r="J163" s="84" t="s">
        <v>121</v>
      </c>
      <c r="K163" s="100">
        <v>9</v>
      </c>
      <c r="L163" s="100">
        <v>10</v>
      </c>
      <c r="M163" s="84" t="s">
        <v>122</v>
      </c>
      <c r="N163" s="100">
        <v>12</v>
      </c>
      <c r="O163" s="53"/>
      <c r="P163" s="53"/>
    </row>
    <row r="164" spans="1:24" ht="17.100000000000001" customHeight="1" x14ac:dyDescent="0.2">
      <c r="A164" s="2"/>
      <c r="B164" s="103" t="s">
        <v>117</v>
      </c>
      <c r="C164" s="77"/>
      <c r="D164" s="77"/>
      <c r="E164" s="77"/>
      <c r="F164" s="77"/>
      <c r="G164" s="79"/>
      <c r="H164" s="79"/>
      <c r="I164" s="79"/>
      <c r="J164" s="79"/>
      <c r="K164" s="79"/>
      <c r="L164" s="79"/>
      <c r="M164" s="79"/>
      <c r="N164" s="79"/>
      <c r="O164" s="63"/>
      <c r="P164" s="64"/>
      <c r="Q164" s="7"/>
    </row>
    <row r="165" spans="1:24" ht="17.100000000000001" customHeight="1" x14ac:dyDescent="0.2">
      <c r="A165" s="2"/>
      <c r="B165" s="101" t="s">
        <v>118</v>
      </c>
      <c r="C165" s="69"/>
      <c r="D165" s="69"/>
      <c r="E165" s="69"/>
      <c r="F165" s="69"/>
      <c r="G165" s="45"/>
      <c r="H165" s="45"/>
      <c r="I165" s="45"/>
      <c r="J165" s="45"/>
      <c r="K165" s="45"/>
      <c r="L165" s="45"/>
      <c r="M165" s="45"/>
      <c r="N165" s="45"/>
      <c r="O165" s="54"/>
      <c r="P165" s="54"/>
      <c r="Q165" s="7"/>
    </row>
    <row r="166" spans="1:24" ht="16.5" customHeight="1" x14ac:dyDescent="0.2">
      <c r="B166" s="102" t="s">
        <v>126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</row>
  </sheetData>
  <mergeCells count="113">
    <mergeCell ref="B4:F4"/>
    <mergeCell ref="O30:R30"/>
    <mergeCell ref="C30:F30"/>
    <mergeCell ref="S30:V30"/>
    <mergeCell ref="Q40:R40"/>
    <mergeCell ref="Z30:AB30"/>
    <mergeCell ref="W30:Y30"/>
    <mergeCell ref="K30:N30"/>
    <mergeCell ref="U31:V31"/>
    <mergeCell ref="S31:T31"/>
    <mergeCell ref="S40:T40"/>
    <mergeCell ref="U40:V40"/>
    <mergeCell ref="F46:I46"/>
    <mergeCell ref="G30:J30"/>
    <mergeCell ref="M31:N31"/>
    <mergeCell ref="K40:L40"/>
    <mergeCell ref="M40:N40"/>
    <mergeCell ref="N46:Q46"/>
    <mergeCell ref="Q31:R31"/>
    <mergeCell ref="O31:P31"/>
    <mergeCell ref="K31:L31"/>
    <mergeCell ref="O40:P40"/>
    <mergeCell ref="C46:E46"/>
    <mergeCell ref="R55:T55"/>
    <mergeCell ref="G56:H56"/>
    <mergeCell ref="C55:F55"/>
    <mergeCell ref="F52:I52"/>
    <mergeCell ref="F47:I47"/>
    <mergeCell ref="J46:L46"/>
    <mergeCell ref="U63:W63"/>
    <mergeCell ref="R63:T63"/>
    <mergeCell ref="U55:W55"/>
    <mergeCell ref="U46:W46"/>
    <mergeCell ref="O56:P56"/>
    <mergeCell ref="J55:M55"/>
    <mergeCell ref="N55:Q55"/>
    <mergeCell ref="I56:J56"/>
    <mergeCell ref="F48:I48"/>
    <mergeCell ref="F49:I49"/>
    <mergeCell ref="F50:I50"/>
    <mergeCell ref="F51:I51"/>
    <mergeCell ref="N47:O47"/>
    <mergeCell ref="P47:Q47"/>
    <mergeCell ref="K56:L56"/>
    <mergeCell ref="M56:N56"/>
    <mergeCell ref="R46:T46"/>
    <mergeCell ref="C63:F63"/>
    <mergeCell ref="J63:M63"/>
    <mergeCell ref="N63:Q63"/>
    <mergeCell ref="M72:N72"/>
    <mergeCell ref="I72:J72"/>
    <mergeCell ref="K72:L72"/>
    <mergeCell ref="G64:H64"/>
    <mergeCell ref="I64:J64"/>
    <mergeCell ref="K64:L64"/>
    <mergeCell ref="C71:F71"/>
    <mergeCell ref="N96:O96"/>
    <mergeCell ref="P96:Q96"/>
    <mergeCell ref="L87:M87"/>
    <mergeCell ref="U78:V78"/>
    <mergeCell ref="U71:W71"/>
    <mergeCell ref="M64:N64"/>
    <mergeCell ref="O64:P64"/>
    <mergeCell ref="P102:Q102"/>
    <mergeCell ref="N87:O87"/>
    <mergeCell ref="P87:Q87"/>
    <mergeCell ref="M78:N78"/>
    <mergeCell ref="O78:P78"/>
    <mergeCell ref="J71:M71"/>
    <mergeCell ref="N71:Q71"/>
    <mergeCell ref="R71:T71"/>
    <mergeCell ref="S78:T78"/>
    <mergeCell ref="Q78:R78"/>
    <mergeCell ref="O72:P72"/>
    <mergeCell ref="H87:I87"/>
    <mergeCell ref="J87:K87"/>
    <mergeCell ref="G72:H72"/>
    <mergeCell ref="F102:G102"/>
    <mergeCell ref="J128:K128"/>
    <mergeCell ref="L128:M128"/>
    <mergeCell ref="F96:G96"/>
    <mergeCell ref="H96:I96"/>
    <mergeCell ref="J96:K96"/>
    <mergeCell ref="L96:M96"/>
    <mergeCell ref="N128:O128"/>
    <mergeCell ref="J102:K102"/>
    <mergeCell ref="L102:M102"/>
    <mergeCell ref="N102:O102"/>
    <mergeCell ref="H102:I102"/>
    <mergeCell ref="H128:I128"/>
    <mergeCell ref="M120:N120"/>
    <mergeCell ref="O120:P120"/>
    <mergeCell ref="F108:G108"/>
    <mergeCell ref="H108:I108"/>
    <mergeCell ref="J108:K108"/>
    <mergeCell ref="L108:M108"/>
    <mergeCell ref="N108:O108"/>
    <mergeCell ref="P108:Q108"/>
    <mergeCell ref="I120:J120"/>
    <mergeCell ref="K120:L120"/>
    <mergeCell ref="O137:P137"/>
    <mergeCell ref="G157:H157"/>
    <mergeCell ref="I157:J157"/>
    <mergeCell ref="K157:L157"/>
    <mergeCell ref="M157:N157"/>
    <mergeCell ref="F142:G142"/>
    <mergeCell ref="H142:I142"/>
    <mergeCell ref="J142:K142"/>
    <mergeCell ref="L142:M142"/>
    <mergeCell ref="G137:H137"/>
    <mergeCell ref="I137:J137"/>
    <mergeCell ref="K137:L137"/>
    <mergeCell ref="M137:N137"/>
  </mergeCells>
  <phoneticPr fontId="3" type="noConversion"/>
  <printOptions horizontalCentered="1" verticalCentered="1"/>
  <pageMargins left="0.27559055118110237" right="0.35433070866141736" top="0.23622047244094491" bottom="0.63" header="0" footer="0"/>
  <pageSetup paperSize="9" scale="80" orientation="portrait" r:id="rId1"/>
  <headerFooter alignWithMargins="0">
    <oddFooter>&amp;L&amp;6OFICINA DE ESTADISTICA E INFORMATICA RED AREQUIPA CAYLLOMA</oddFooter>
  </headerFooter>
  <rowBreaks count="1" manualBreakCount="1">
    <brk id="11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MENSUAL(1)</vt:lpstr>
      <vt:lpstr>'INFORME MENSUAL(1)'!Área_de_impresión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2013-04-03T13:40:27Z</cp:lastPrinted>
  <dcterms:created xsi:type="dcterms:W3CDTF">2007-05-18T14:54:49Z</dcterms:created>
  <dcterms:modified xsi:type="dcterms:W3CDTF">2015-01-27T16:28:13Z</dcterms:modified>
</cp:coreProperties>
</file>